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mc:AlternateContent xmlns:mc="http://schemas.openxmlformats.org/markup-compatibility/2006">
    <mc:Choice Requires="x15">
      <x15ac:absPath xmlns:x15ac="http://schemas.microsoft.com/office/spreadsheetml/2010/11/ac" url="Y:\XML\2025\1 МЗ РТ результативность\свод по МО 2 квартал 2026 год последний\"/>
    </mc:Choice>
  </mc:AlternateContent>
  <xr:revisionPtr revIDLastSave="0" documentId="13_ncr:1_{D22AD1C6-FCC4-4B3B-B44E-0E1896886303}" xr6:coauthVersionLast="45" xr6:coauthVersionMax="45" xr10:uidLastSave="{00000000-0000-0000-0000-000000000000}"/>
  <bookViews>
    <workbookView xWindow="7980" yWindow="105" windowWidth="20115" windowHeight="14685" xr2:uid="{00000000-000D-0000-FFFF-FFFF00000000}"/>
  </bookViews>
  <sheets>
    <sheet name="ПНФ АПП" sheetId="1" r:id="rId1"/>
    <sheet name="ПНФ по всем"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5" i="2" l="1"/>
  <c r="C47" i="2" s="1"/>
  <c r="E47" i="2"/>
  <c r="I47" i="2"/>
  <c r="N47" i="2"/>
  <c r="O45" i="2"/>
  <c r="O47" i="2" s="1"/>
  <c r="N45" i="2"/>
  <c r="M45" i="2"/>
  <c r="M47" i="2" s="1"/>
  <c r="L45" i="2"/>
  <c r="L47" i="2" s="1"/>
  <c r="K45" i="2"/>
  <c r="K47" i="2" s="1"/>
  <c r="J45" i="2"/>
  <c r="J47" i="2" s="1"/>
  <c r="I45" i="2"/>
  <c r="H45" i="2"/>
  <c r="H47" i="2" s="1"/>
  <c r="G45" i="2"/>
  <c r="G47" i="2" s="1"/>
  <c r="F45" i="2"/>
  <c r="F47" i="2" s="1"/>
  <c r="E45" i="2"/>
  <c r="D45" i="2"/>
  <c r="D47" i="2" s="1"/>
  <c r="D45" i="1"/>
  <c r="D47" i="1" s="1"/>
  <c r="E45" i="1"/>
  <c r="E47" i="1" s="1"/>
  <c r="F45" i="1"/>
  <c r="F47" i="1" s="1"/>
  <c r="G45" i="1"/>
  <c r="G47" i="1" s="1"/>
  <c r="H45" i="1"/>
  <c r="H47" i="1" s="1"/>
  <c r="I45" i="1"/>
  <c r="I47" i="1" s="1"/>
  <c r="C47" i="1"/>
  <c r="C45" i="1"/>
</calcChain>
</file>

<file path=xl/sharedStrings.xml><?xml version="1.0" encoding="utf-8"?>
<sst xmlns="http://schemas.openxmlformats.org/spreadsheetml/2006/main" count="184" uniqueCount="102">
  <si>
    <t>Наименование показателя результативности в соответствии с приказом МЗ РФ от 10.02.2023 № 44н в редакции Приказа МЗ РФ от 15.05.2025 N 279н</t>
  </si>
  <si>
    <t>№ показателя результа тивности п/п</t>
  </si>
  <si>
    <t>ГБУЗ РТ "Республиканская больница №1"</t>
  </si>
  <si>
    <t>ГБУЗ РТ "Республиканская детская больница"</t>
  </si>
  <si>
    <t>Блок 1. Взрослое население (в возрасте 18 лет и старше)</t>
  </si>
  <si>
    <t>Доля лиц в возрасте от 18 до 39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 (D18-39)</t>
  </si>
  <si>
    <t>1</t>
  </si>
  <si>
    <t>Доля лиц в возрасте от 40 до 65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 (D40-65)</t>
  </si>
  <si>
    <t>2</t>
  </si>
  <si>
    <t>26</t>
  </si>
  <si>
    <t>Доля взрослых с болезнями системы кровообращения, выявленными впервые при профилактических медицинских осмотрах и диспансеризации за период, от общего числа взрослых пациентов с болезнями системы кровообращения с впервые в жизни установленным диагнозом за период
(DБСК)</t>
  </si>
  <si>
    <t>3</t>
  </si>
  <si>
    <t>Доля взрослых с подозрением на злокачественное новообразование, выявленным впервые при профилактических медицинских осмотрах или диспансеризации за период,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 (Dзно)</t>
  </si>
  <si>
    <t>4</t>
  </si>
  <si>
    <t>Доля взрослых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хроническая обструктивная легочная болезнь за период. (DХОБЛ)</t>
  </si>
  <si>
    <t>5</t>
  </si>
  <si>
    <t>Доля взрослых с установленным диагнозом сахарный диабет,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сахарный диабет за период. (DСД)</t>
  </si>
  <si>
    <t>6</t>
  </si>
  <si>
    <t>Доля взрослых с подозрением на злокачественное новообразование органов дыхания, выявленным впервые при профилактическом медицинском осмотре или диспансеризации,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 (DЗНОД)</t>
  </si>
  <si>
    <t>7</t>
  </si>
  <si>
    <t>Доля мужчин с подозрением на злокачественное новообразование предстательной железы, выявленным впервые при профилактическом медицинском осмотре или диспансеризации,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 (DCmale)</t>
  </si>
  <si>
    <t>8</t>
  </si>
  <si>
    <t>22</t>
  </si>
  <si>
    <t>Доля взрослых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состоящих под диспансерным наблюдением, от общего числа взрослых пациентов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(DNриск)</t>
  </si>
  <si>
    <t>9</t>
  </si>
  <si>
    <t>Доля лиц 18 лет и старше, состоявших под диспансерным наблюдением по поводу болезней системы кровообращения, госпитализированных в связи с обострениями или осложнениями болезней системы кровообращения, по поводу которых пациент состоит на диспансерном наблюдении, от всех лиц соответствующего возраста, состоявших на диспансерном наблюдении по поводу болезней системы кровообращения за период.  (DNБСКГ)</t>
  </si>
  <si>
    <t>10</t>
  </si>
  <si>
    <t>Доля взрослых с болезнями системы кровообращения, в отношении которых установлено диспансерное наблюдение за период, от общего числа взрослых пациентов с впервые в жизни установленным диагнозом болезни системы кровообращения за период. (DNбск)</t>
  </si>
  <si>
    <t>11</t>
  </si>
  <si>
    <t>Доля взрослых с установленным диагнозом хроническая обструктивная болезнь легких, в отношении которых установлено диспансерное наблюдение за период, от общего числа взрослых пациентов с впервые в жизни установленным диагнозом хроническая обструктивная болезнь легких за период. (DNхобл)</t>
  </si>
  <si>
    <t>12</t>
  </si>
  <si>
    <t>Доля взрослых с установленным диагнозом сахарный диабет, в отношении которых установлено диспансерное наблюдение за период, от общего числа взрослых пациентов с впервые в жизни установленным диагнозом сахарный диабет за период. (DNсд)</t>
  </si>
  <si>
    <t>13</t>
  </si>
  <si>
    <t>Доля взрослых,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от общего числа взрослых пациентов, находящихся под диспансерным наблюдением за период. (Hвсего)</t>
  </si>
  <si>
    <t>14</t>
  </si>
  <si>
    <t>Доля взрослых,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от общего числа взрослых, госпитализированных за период по причине заболеваний сердечно-сосудистой системы или их осложнений. (Pбск)</t>
  </si>
  <si>
    <t>15</t>
  </si>
  <si>
    <t>Доля взрослых,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от общего числа находящихся под диспансерным наблюдением по поводу сахарного диабета за период. (SDosl)</t>
  </si>
  <si>
    <t>16</t>
  </si>
  <si>
    <t>Блок 2. Детское население (от 0 до 17 лет включительно)</t>
  </si>
  <si>
    <t>.</t>
  </si>
  <si>
    <t>Охват вакцинацией детей в рамках Национального календаря прививок. (Vdнац)</t>
  </si>
  <si>
    <t>17</t>
  </si>
  <si>
    <t>Доля детей, в отношении которых установлено диспансерное наблюдение по поводу болезней костно-мышечной системы и соединительной ткани за период, от общего числа детей с впервые в жизни установленными диагнозами болезней костно-мышечной системы и соединительной ткани за период. (Ddkms)</t>
  </si>
  <si>
    <t>18</t>
  </si>
  <si>
    <t>Доля детей, в отношении которых установлено диспансерное наблюдение по поводу болезней глаза и его придаточного аппарата за период, от общего числа детей с впервые в жизни установленными диагнозами болезней глаза и его придаточного аппарата за период. (Ddgl)</t>
  </si>
  <si>
    <t>19</t>
  </si>
  <si>
    <t>Доля детей, в отношении которых установлено диспансерное наблюдение по поводу болезней органов пищеварения за период, от общего числа детей с впервые в жизни установленными диагнозами болезней органов пищеварения за период. (Dbop)</t>
  </si>
  <si>
    <t>20</t>
  </si>
  <si>
    <t>Доля детей,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(Ddbsk)</t>
  </si>
  <si>
    <t>21</t>
  </si>
  <si>
    <t>Доля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от общего числа детей с впервые в жизни установленными диагнозами болезней эндокринной системы, расстройства питания и нарушения обмена веществ за период. (Ddbes)</t>
  </si>
  <si>
    <t>Блок 3. Оказание акушерско-гинекологической помощи</t>
  </si>
  <si>
    <t>Доля женщин, отказавшихся от искусственного прерывания беременности, от числа женщин, прошедших доабортное консультирование за период. (W)</t>
  </si>
  <si>
    <t>23</t>
  </si>
  <si>
    <t>Доля женщин с подозрением на злокачественное новообразование шейки матки,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(Zшм)</t>
  </si>
  <si>
    <t>24</t>
  </si>
  <si>
    <t>Доля женщин с подозрением на злокачественное новообразование молочной железы,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(Zмж)</t>
  </si>
  <si>
    <t>25</t>
  </si>
  <si>
    <t>Доля беременных женщин, прошедших скрининг в части оценки антенатального развития плода за период, от общего числа женщин, состоявших на учете по поводу беременности и родов за период. (B)</t>
  </si>
  <si>
    <t>Блок 4 Оценка качества оказания медицинской помощи***</t>
  </si>
  <si>
    <t>Доля экспертиз качества медицинской помощи, оказанной в рамках диспансерного наблюдения, в которых выявлены нарушения, приведшие к ухудшению состояния здоровья, летальному исходу застрахованного лица, от всех проведенных экспертиз качества медицинской помощи. (ЭДНэ)</t>
  </si>
  <si>
    <t>27</t>
  </si>
  <si>
    <t>Доля экспертиз качества медицинской помощи, в которых выявлены нарушения, приведшие к ухудшению состояния здоровья застрахованного лица, от всех проведенных экспертиз качества медицинской помощи. (BHэ)</t>
  </si>
  <si>
    <t>28</t>
  </si>
  <si>
    <t>Доля экспертиз качества медицинской помощи, в которых выявлены нарушения, приведшие к инвалидизации застрахованного лица, от всех проведенных экспертиз качества медицинской помощи. (BIэ)</t>
  </si>
  <si>
    <t>29</t>
  </si>
  <si>
    <t>Доля экспертиз качества медицинской помощи, в которых выявлены нарушения, приведшие к летальному исходу застрахованного лица, от всех проведенных экспертиз качества медицинской помощи. (BVэ)</t>
  </si>
  <si>
    <t>30</t>
  </si>
  <si>
    <t>Необоснованный отказ застрахованным лицам в оказании медицинской помощи в соответствии с программами обязательного медицинского страхования, с последующим ухудшением состояния здоровья</t>
  </si>
  <si>
    <t>31</t>
  </si>
  <si>
    <t>Необоснованный отказ застрахованным лицам в оказании медицинской помощи в соответствии с программами обязательного медицинского страхования, приведший к летальному исходу</t>
  </si>
  <si>
    <t>32</t>
  </si>
  <si>
    <t>Доля застрахованных лиц, которым оказывалась медицинская помощь в стационарных условиях, с впервые выявленным диагнозом, по которому предусмотрено установление диспансерного наблюдения и получивших в течение трех рабочих дней консультацию врача-специалиста (фельдшера фельдшерско-акушерского пункта, фельдшерского пункта при условии возложения на него функции лечащего врача), от застрахованных лиц, которым оказывалась медицинская помощь в стационарных условиях, с диагнозом, по которому предусмотрено установление диспансерного наблюдения (за исключением тех пациентов, которые направлены на лечение в стационарных условиях и в условиях дневного стационара). (ГДНвперв)</t>
  </si>
  <si>
    <t>33</t>
  </si>
  <si>
    <t>ГБУЗ РТ "Республиканский консультативно-диагностический центр"</t>
  </si>
  <si>
    <t>ГБУЗ РТ "Барун-Хемчикский ММЦ"</t>
  </si>
  <si>
    <t>ГБУЗ РТ "Дзун-Хемчикский ММЦ"</t>
  </si>
  <si>
    <t>ГБУЗ РТ "Кызылская ЦКБ"</t>
  </si>
  <si>
    <t>ГБУЗ РТ "Улуг-Хемский ММЦ им. А.Т. Балгана"</t>
  </si>
  <si>
    <t>Оценка достижения значений показателей результативности деятельности медицинских организаций, имеющих прикрепившихся лиц, оплата медицинской помощи в которых осуществляется по подушевому нормативу финансирования на прикрепившихся лиц (за исключением расходов на проведение компьютерной томографии, магнитно-резонансной томографии, ультразвукового исследования сердечно-сосудистой системы, эндоскопических диагностических исследований, молекулярно-генетических исследований и патолого-анатомических исследований биопсийного (операционного) материала с целью диагностики онкологических заболеваний и подбора противоопухолевой лекарственной терапии, позитронной эмиссионной томографии и (или) позитронной эмиссионной томографии, совмещенной с компьютерной томографией, однофотонной эмиссионной компьютерной томографией и (или) однофотонной эмиссионной томографией, совмещенной с компьютерной томографией, включая все виды сцинтиграфических исследований, неинвазивного пренатального тестирования (определение внеклеточной ДНК плода по крови матери), определения РНК-вируса гепатита С (Hepatitis C virus) в крови методом полимеразной цепной реакции, лабораторной диагностики для пациентов с хроническим вирусным гепатитом С (оценка стадии фиброза, определение генотипа вируса гепатита С), на ведение школ для больных с хроническими неинфекционными заболеваниями, в том числе с сахарным диабетом, школ для беременных и по грудному вскармливания, профилактических медицинских осмотров и диспансеризации, в том числе углубленной диспансеризации и диспансеризации взрослого населения репродуктивного здоровья, а также на оплату диспансерного наблюдения, включая диспансерное наблюдение работающих граждан и (или) обучающихся в образовательных организациях, посещений с профилактическими целями центров здоровья (центров медицины здорового долголетия), включая динамическое наблюдение за выявленными предрисками и факторами риска развития заболеваний, диспансерное наблюдение за состоянием здоровья пациентов с артериальной гипертензией и сахарным диабетом, медицинской помощи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и при дистанционном взаимодействии медицинских работников с пациентами или их законными представителями и финансовое обеспечение фельдшерско-акушерских пунктов (фельдшерских пунктов, фельдшерских здравпунктов) с учетом показателей результативности деятельности медицинской организации (включая показатели объема медицинской помощи), в том числе с включением расходов на медицинскую помощь, оказываемую в иных медицинских организациях за единицу объема медицинской помощи, в сочетании с оплатой за единицу объема медицинской помощи -за медицинскую услугу, посещение, обращение (законченный случай) с декабря 2025 года по май 2026 года</t>
  </si>
  <si>
    <t>Приложение №2</t>
  </si>
  <si>
    <t>к Протоколу заседания Комиссии №7</t>
  </si>
  <si>
    <t>ИТОГО баллов</t>
  </si>
  <si>
    <t>Всего по 4-м блокам (максимальное количество баллов)</t>
  </si>
  <si>
    <t>% выполнения показателей (ИТОГО/максимальное количество баллов*100)</t>
  </si>
  <si>
    <t>№ группы (1 группа до 40%, 2 группа от 40 до 60%, 3 группа свыше 60%)</t>
  </si>
  <si>
    <t>ГБУЗ РТ "Бай-Тайгинская ЦКБ"</t>
  </si>
  <si>
    <t>ГБУЗ РТ "Каа-Хемская ЦКБ"</t>
  </si>
  <si>
    <t>ГБУЗ РТ "Монгун-Тайгинская ЦКБ"</t>
  </si>
  <si>
    <t>ГБУЗ РТ "Овюрская ЦКБ"</t>
  </si>
  <si>
    <t>ГБУЗ РТ "Пий-Хемская ЦКБ"</t>
  </si>
  <si>
    <t>ГБУЗ РТ "Сут-Хольская ЦКБ"</t>
  </si>
  <si>
    <t>ГБУЗ РТ "Тандынская ЦКБ им. М.Т. Оюна"</t>
  </si>
  <si>
    <t>ГБУЗ РТ "Тере-Хольская ЦКБ"</t>
  </si>
  <si>
    <t>ГБУЗ РТ "Тес-Хемская ЦКБ"</t>
  </si>
  <si>
    <t>ГБУЗ РТ "Тоджинская ЦКБ"</t>
  </si>
  <si>
    <t>ГБУЗ РТ "Чаа-Хольская ЦКБ"</t>
  </si>
  <si>
    <t>ГБУЗ РТ "Чеди-Хольская ЦКБ"</t>
  </si>
  <si>
    <t>ГБУЗ РТ "Эрзинская ЦКБ"</t>
  </si>
  <si>
    <t>Оценка достижения значений показателей результативности деятельности медицинских организаций, имеющих в своем составе подразделения, оказывающие медицинскую помощь в амбулаторных, стационарных условиях и в условиях дневного стационара, а также медицинскую реабилитацию, оплата медицинской помощи в которых осуществляется  по подушевому нормативу финансирования на прикрепившихся к такой медицинской организации лиц, включая оплату медицинской помощи по всем видам и условиям предоставляемой указанной медицинской организацией медицинской помощи, с учетом показателей результативности деятельности медицинской организации, включая показатели объема медицинской помощи  с декабря 2025 года по май 2026 года</t>
  </si>
  <si>
    <t>Приложение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</si>
</sst>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9" x14ac:knownFonts="1">
    <font>
      <sz val="11"/>
      <color theme="1"/>
      <name val="Calibri"/>
      <family val="2"/>
      <scheme val="minor"/>
    </font>
    <font>
      <sz val="8"/>
      <name val="times new roman"/>
    </font>
    <font>
      <b/>
      <sz val="8"/>
      <name val="times new roman"/>
    </font>
    <font>
      <sz val="10"/>
      <color theme="1"/>
      <name val="Times New Roman"/>
      <family val="1"/>
      <charset val="204"/>
    </font>
    <font>
      <sz val="8"/>
      <name val="Times New Roman"/>
      <family val="1"/>
      <charset val="204"/>
    </font>
    <font>
      <b/>
      <sz val="10"/>
      <color rgb="FF000000"/>
      <name val="Times New Roman"/>
      <family val="1"/>
      <charset val="204"/>
    </font>
    <font>
      <sz val="10"/>
      <color rgb="FF000000"/>
      <name val="Times New Roman"/>
      <family val="1"/>
      <charset val="204"/>
    </font>
    <font>
      <b/>
      <sz val="10"/>
      <color theme="1"/>
      <name val="Times New Roman"/>
      <family val="1"/>
      <charset val="204"/>
    </font>
    <font>
      <sz val="11"/>
      <name val="Calibri"/>
    </font>
  </fonts>
  <fills count="4">
    <fill>
      <patternFill patternType="none"/>
    </fill>
    <fill>
      <patternFill patternType="gray125"/>
    </fill>
    <fill>
      <patternFill patternType="solid">
        <fgColor rgb="FFFFFFFF"/>
        <bgColor indexed="64"/>
      </patternFill>
    </fill>
    <fill>
      <patternFill patternType="solid">
        <fgColor rgb="FFD9D9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8" fillId="0" borderId="0"/>
  </cellStyleXfs>
  <cellXfs count="58">
    <xf numFmtId="0" fontId="0" fillId="0" borderId="0" xfId="0"/>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Border="1"/>
    <xf numFmtId="0" fontId="2" fillId="2" borderId="2" xfId="0" applyFont="1" applyFill="1" applyBorder="1" applyAlignment="1">
      <alignment vertical="center" wrapText="1"/>
    </xf>
    <xf numFmtId="0" fontId="2" fillId="2" borderId="2" xfId="0" applyFont="1" applyFill="1" applyBorder="1" applyAlignment="1">
      <alignment horizontal="center" vertical="center" wrapText="1"/>
    </xf>
    <xf numFmtId="164" fontId="2" fillId="2" borderId="2" xfId="0" applyNumberFormat="1" applyFont="1" applyFill="1" applyBorder="1" applyAlignment="1">
      <alignment horizontal="right" vertical="center" wrapText="1"/>
    </xf>
    <xf numFmtId="0" fontId="1" fillId="2" borderId="2" xfId="0" applyFont="1" applyFill="1" applyBorder="1" applyAlignment="1">
      <alignment vertical="center" wrapText="1"/>
    </xf>
    <xf numFmtId="0" fontId="1" fillId="2" borderId="2" xfId="0" applyFont="1" applyFill="1" applyBorder="1" applyAlignment="1">
      <alignment horizontal="center" vertical="center" wrapText="1"/>
    </xf>
    <xf numFmtId="164" fontId="1" fillId="2" borderId="2" xfId="0" applyNumberFormat="1" applyFont="1" applyFill="1" applyBorder="1" applyAlignment="1">
      <alignment horizontal="right" vertical="center" wrapText="1"/>
    </xf>
    <xf numFmtId="0" fontId="3" fillId="0" borderId="0" xfId="0" applyFont="1"/>
    <xf numFmtId="0" fontId="1" fillId="2" borderId="1" xfId="0" applyFont="1" applyFill="1" applyBorder="1" applyAlignment="1">
      <alignment vertical="center" wrapText="1"/>
    </xf>
    <xf numFmtId="0" fontId="5" fillId="3" borderId="2" xfId="0" applyFont="1" applyFill="1" applyBorder="1" applyAlignment="1">
      <alignment vertical="center"/>
    </xf>
    <xf numFmtId="0" fontId="6" fillId="0" borderId="2" xfId="0" applyFont="1" applyBorder="1" applyAlignment="1">
      <alignment vertical="center" wrapText="1"/>
    </xf>
    <xf numFmtId="164" fontId="1" fillId="2" borderId="1" xfId="0"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0" fillId="0" borderId="3" xfId="0" applyBorder="1"/>
    <xf numFmtId="0" fontId="6" fillId="0" borderId="2" xfId="0" applyFont="1" applyBorder="1" applyAlignment="1">
      <alignment horizontal="center" vertical="center"/>
    </xf>
    <xf numFmtId="0" fontId="5" fillId="0" borderId="2" xfId="0" applyFont="1" applyBorder="1" applyAlignment="1">
      <alignment horizontal="center" vertical="center"/>
    </xf>
    <xf numFmtId="165" fontId="7" fillId="3" borderId="2" xfId="0" applyNumberFormat="1" applyFont="1" applyFill="1" applyBorder="1" applyAlignment="1">
      <alignment horizontal="center" vertical="center"/>
    </xf>
    <xf numFmtId="165" fontId="6" fillId="0" borderId="2" xfId="0" applyNumberFormat="1" applyFont="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wrapText="1"/>
    </xf>
    <xf numFmtId="164" fontId="1"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xf numFmtId="164" fontId="1"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xf numFmtId="164" fontId="1"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xf numFmtId="164" fontId="1"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xf numFmtId="164" fontId="1"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xf numFmtId="164" fontId="1"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xf numFmtId="164" fontId="1"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xf numFmtId="164" fontId="1"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xf numFmtId="164" fontId="1"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xf numFmtId="164" fontId="1"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xf numFmtId="164" fontId="1"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xf numFmtId="164" fontId="1"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xf numFmtId="164" fontId="1"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xf numFmtId="164" fontId="1"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xf numFmtId="164" fontId="1"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xf numFmtId="164" fontId="1"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xf numFmtId="164" fontId="1"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cellXfs>
  <cellStyles count="2">
    <cellStyle name="Обычный" xfId="0" builtinId="0"/>
    <cellStyle name="Обычный 2" xfId="1" xr:uid="{E8320BA8-A730-4E6B-917C-4BFEFFEE1D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8"/>
  <sheetViews>
    <sheetView tabSelected="1" topLeftCell="A4" workbookViewId="0">
      <selection activeCell="E50" sqref="E50"/>
    </sheetView>
  </sheetViews>
  <sheetFormatPr defaultRowHeight="15" x14ac:dyDescent="0.25"/>
  <cols>
    <col min="1" max="1" width="45.28515625" customWidth="1"/>
  </cols>
  <sheetData>
    <row r="1" spans="1:9" x14ac:dyDescent="0.25">
      <c r="F1" s="11" t="s">
        <v>81</v>
      </c>
    </row>
    <row r="2" spans="1:9" x14ac:dyDescent="0.25">
      <c r="F2" s="11" t="s">
        <v>82</v>
      </c>
    </row>
    <row r="5" spans="1:9" ht="296.25" customHeight="1" x14ac:dyDescent="0.25">
      <c r="A5" s="22" t="s">
        <v>80</v>
      </c>
      <c r="B5" s="22"/>
      <c r="C5" s="22"/>
      <c r="D5" s="22"/>
      <c r="E5" s="22"/>
      <c r="F5" s="22"/>
      <c r="G5" s="22"/>
      <c r="H5" s="22"/>
      <c r="I5" s="22"/>
    </row>
    <row r="7" spans="1:9" ht="90" x14ac:dyDescent="0.25">
      <c r="A7" s="1" t="s">
        <v>0</v>
      </c>
      <c r="B7" s="2" t="s">
        <v>1</v>
      </c>
      <c r="C7" s="3" t="s">
        <v>2</v>
      </c>
      <c r="D7" s="3" t="s">
        <v>3</v>
      </c>
      <c r="E7" s="3" t="s">
        <v>75</v>
      </c>
      <c r="F7" s="3" t="s">
        <v>77</v>
      </c>
      <c r="G7" s="3" t="s">
        <v>78</v>
      </c>
      <c r="H7" s="3" t="s">
        <v>79</v>
      </c>
      <c r="I7" s="3" t="s">
        <v>76</v>
      </c>
    </row>
    <row r="8" spans="1:9" x14ac:dyDescent="0.25">
      <c r="A8" s="5" t="s">
        <v>4</v>
      </c>
      <c r="B8" s="6"/>
      <c r="C8" s="7">
        <v>17</v>
      </c>
      <c r="D8" s="7">
        <v>0</v>
      </c>
      <c r="E8" s="25">
        <v>16</v>
      </c>
      <c r="F8" s="29">
        <v>18</v>
      </c>
      <c r="G8" s="33">
        <v>17</v>
      </c>
      <c r="H8" s="51">
        <v>9</v>
      </c>
      <c r="I8" s="7">
        <v>14</v>
      </c>
    </row>
    <row r="9" spans="1:9" ht="45" x14ac:dyDescent="0.25">
      <c r="A9" s="8" t="s">
        <v>5</v>
      </c>
      <c r="B9" s="9" t="s">
        <v>6</v>
      </c>
      <c r="C9" s="10">
        <v>3</v>
      </c>
      <c r="D9" s="10">
        <v>0</v>
      </c>
      <c r="E9" s="24">
        <v>3</v>
      </c>
      <c r="F9" s="28">
        <v>3</v>
      </c>
      <c r="G9" s="32">
        <v>3</v>
      </c>
      <c r="H9" s="50">
        <v>3</v>
      </c>
      <c r="I9" s="10">
        <v>3</v>
      </c>
    </row>
    <row r="10" spans="1:9" ht="45" x14ac:dyDescent="0.25">
      <c r="A10" s="8" t="s">
        <v>7</v>
      </c>
      <c r="B10" s="9" t="s">
        <v>8</v>
      </c>
      <c r="C10" s="10">
        <v>3</v>
      </c>
      <c r="D10" s="10">
        <v>0</v>
      </c>
      <c r="E10" s="24">
        <v>3</v>
      </c>
      <c r="F10" s="28">
        <v>3</v>
      </c>
      <c r="G10" s="32">
        <v>3</v>
      </c>
      <c r="H10" s="50">
        <v>3</v>
      </c>
      <c r="I10" s="10">
        <v>3</v>
      </c>
    </row>
    <row r="11" spans="1:9" ht="67.5" x14ac:dyDescent="0.25">
      <c r="A11" s="8" t="s">
        <v>10</v>
      </c>
      <c r="B11" s="9" t="s">
        <v>11</v>
      </c>
      <c r="C11" s="10">
        <v>0</v>
      </c>
      <c r="D11" s="10">
        <v>0</v>
      </c>
      <c r="E11" s="24">
        <v>0</v>
      </c>
      <c r="F11" s="28">
        <v>0</v>
      </c>
      <c r="G11" s="32">
        <v>0</v>
      </c>
      <c r="H11" s="50">
        <v>0</v>
      </c>
      <c r="I11" s="10">
        <v>0</v>
      </c>
    </row>
    <row r="12" spans="1:9" ht="79.5" customHeight="1" x14ac:dyDescent="0.25">
      <c r="A12" s="8" t="s">
        <v>12</v>
      </c>
      <c r="B12" s="9" t="s">
        <v>13</v>
      </c>
      <c r="C12" s="10">
        <v>0</v>
      </c>
      <c r="D12" s="10">
        <v>0</v>
      </c>
      <c r="E12" s="24">
        <v>0</v>
      </c>
      <c r="F12" s="28">
        <v>0</v>
      </c>
      <c r="G12" s="32">
        <v>0</v>
      </c>
      <c r="H12" s="50">
        <v>0</v>
      </c>
      <c r="I12" s="10">
        <v>1</v>
      </c>
    </row>
    <row r="13" spans="1:9" ht="67.5" x14ac:dyDescent="0.25">
      <c r="A13" s="8" t="s">
        <v>14</v>
      </c>
      <c r="B13" s="9" t="s">
        <v>15</v>
      </c>
      <c r="C13" s="10">
        <v>0</v>
      </c>
      <c r="D13" s="10">
        <v>0</v>
      </c>
      <c r="E13" s="24">
        <v>0</v>
      </c>
      <c r="F13" s="28">
        <v>0</v>
      </c>
      <c r="G13" s="32">
        <v>0</v>
      </c>
      <c r="H13" s="50">
        <v>0</v>
      </c>
      <c r="I13" s="10">
        <v>0</v>
      </c>
    </row>
    <row r="14" spans="1:9" ht="56.25" x14ac:dyDescent="0.25">
      <c r="A14" s="8" t="s">
        <v>16</v>
      </c>
      <c r="B14" s="9" t="s">
        <v>17</v>
      </c>
      <c r="C14" s="10">
        <v>0</v>
      </c>
      <c r="D14" s="10">
        <v>0</v>
      </c>
      <c r="E14" s="24">
        <v>0</v>
      </c>
      <c r="F14" s="28">
        <v>0</v>
      </c>
      <c r="G14" s="32">
        <v>0</v>
      </c>
      <c r="H14" s="50">
        <v>0</v>
      </c>
      <c r="I14" s="10">
        <v>0</v>
      </c>
    </row>
    <row r="15" spans="1:9" ht="78.75" x14ac:dyDescent="0.25">
      <c r="A15" s="8" t="s">
        <v>18</v>
      </c>
      <c r="B15" s="9" t="s">
        <v>19</v>
      </c>
      <c r="C15" s="10">
        <v>0</v>
      </c>
      <c r="D15" s="10">
        <v>0</v>
      </c>
      <c r="E15" s="24">
        <v>0</v>
      </c>
      <c r="F15" s="28">
        <v>0</v>
      </c>
      <c r="G15" s="32">
        <v>0</v>
      </c>
      <c r="H15" s="50">
        <v>0</v>
      </c>
      <c r="I15" s="10">
        <v>0</v>
      </c>
    </row>
    <row r="16" spans="1:9" ht="78.75" x14ac:dyDescent="0.25">
      <c r="A16" s="8" t="s">
        <v>20</v>
      </c>
      <c r="B16" s="9" t="s">
        <v>21</v>
      </c>
      <c r="C16" s="10">
        <v>0</v>
      </c>
      <c r="D16" s="10">
        <v>0</v>
      </c>
      <c r="E16" s="24">
        <v>0</v>
      </c>
      <c r="F16" s="28">
        <v>0</v>
      </c>
      <c r="G16" s="32">
        <v>0</v>
      </c>
      <c r="H16" s="50">
        <v>0</v>
      </c>
      <c r="I16" s="10">
        <v>0</v>
      </c>
    </row>
    <row r="17" spans="1:9" ht="215.25" customHeight="1" x14ac:dyDescent="0.25">
      <c r="A17" s="8" t="s">
        <v>23</v>
      </c>
      <c r="B17" s="9" t="s">
        <v>24</v>
      </c>
      <c r="C17" s="10">
        <v>1</v>
      </c>
      <c r="D17" s="10">
        <v>0</v>
      </c>
      <c r="E17" s="24">
        <v>1</v>
      </c>
      <c r="F17" s="28">
        <v>1</v>
      </c>
      <c r="G17" s="32">
        <v>2</v>
      </c>
      <c r="H17" s="50">
        <v>1</v>
      </c>
      <c r="I17" s="10">
        <v>1</v>
      </c>
    </row>
    <row r="18" spans="1:9" ht="90" x14ac:dyDescent="0.25">
      <c r="A18" s="8" t="s">
        <v>25</v>
      </c>
      <c r="B18" s="9" t="s">
        <v>26</v>
      </c>
      <c r="C18" s="10">
        <v>1</v>
      </c>
      <c r="D18" s="10">
        <v>0</v>
      </c>
      <c r="E18" s="24">
        <v>0</v>
      </c>
      <c r="F18" s="28">
        <v>2</v>
      </c>
      <c r="G18" s="32">
        <v>2</v>
      </c>
      <c r="H18" s="50">
        <v>0</v>
      </c>
      <c r="I18" s="10">
        <v>0</v>
      </c>
    </row>
    <row r="19" spans="1:9" ht="56.25" x14ac:dyDescent="0.25">
      <c r="A19" s="8" t="s">
        <v>27</v>
      </c>
      <c r="B19" s="9" t="s">
        <v>28</v>
      </c>
      <c r="C19" s="10">
        <v>1</v>
      </c>
      <c r="D19" s="10">
        <v>0</v>
      </c>
      <c r="E19" s="24">
        <v>1</v>
      </c>
      <c r="F19" s="28">
        <v>1</v>
      </c>
      <c r="G19" s="32">
        <v>1</v>
      </c>
      <c r="H19" s="50">
        <v>0</v>
      </c>
      <c r="I19" s="10">
        <v>1</v>
      </c>
    </row>
    <row r="20" spans="1:9" ht="67.5" x14ac:dyDescent="0.25">
      <c r="A20" s="8" t="s">
        <v>29</v>
      </c>
      <c r="B20" s="9" t="s">
        <v>30</v>
      </c>
      <c r="C20" s="10">
        <v>1</v>
      </c>
      <c r="D20" s="10">
        <v>0</v>
      </c>
      <c r="E20" s="24">
        <v>1</v>
      </c>
      <c r="F20" s="28">
        <v>0</v>
      </c>
      <c r="G20" s="32">
        <v>1</v>
      </c>
      <c r="H20" s="50">
        <v>0</v>
      </c>
      <c r="I20" s="10">
        <v>1</v>
      </c>
    </row>
    <row r="21" spans="1:9" ht="56.25" x14ac:dyDescent="0.25">
      <c r="A21" s="8" t="s">
        <v>31</v>
      </c>
      <c r="B21" s="9" t="s">
        <v>32</v>
      </c>
      <c r="C21" s="10">
        <v>2</v>
      </c>
      <c r="D21" s="10">
        <v>0</v>
      </c>
      <c r="E21" s="24">
        <v>2</v>
      </c>
      <c r="F21" s="28">
        <v>2</v>
      </c>
      <c r="G21" s="32">
        <v>2</v>
      </c>
      <c r="H21" s="50">
        <v>2</v>
      </c>
      <c r="I21" s="10">
        <v>2</v>
      </c>
    </row>
    <row r="22" spans="1:9" ht="67.5" x14ac:dyDescent="0.25">
      <c r="A22" s="8" t="s">
        <v>33</v>
      </c>
      <c r="B22" s="9" t="s">
        <v>34</v>
      </c>
      <c r="C22" s="10">
        <v>2</v>
      </c>
      <c r="D22" s="10">
        <v>0</v>
      </c>
      <c r="E22" s="24">
        <v>2</v>
      </c>
      <c r="F22" s="28">
        <v>2</v>
      </c>
      <c r="G22" s="32">
        <v>2</v>
      </c>
      <c r="H22" s="50">
        <v>0</v>
      </c>
      <c r="I22" s="10">
        <v>0</v>
      </c>
    </row>
    <row r="23" spans="1:9" ht="67.5" x14ac:dyDescent="0.25">
      <c r="A23" s="8" t="s">
        <v>35</v>
      </c>
      <c r="B23" s="9" t="s">
        <v>36</v>
      </c>
      <c r="C23" s="10">
        <v>0</v>
      </c>
      <c r="D23" s="10">
        <v>0</v>
      </c>
      <c r="E23" s="24">
        <v>0</v>
      </c>
      <c r="F23" s="28">
        <v>1</v>
      </c>
      <c r="G23" s="32">
        <v>1</v>
      </c>
      <c r="H23" s="50">
        <v>0</v>
      </c>
      <c r="I23" s="10">
        <v>2</v>
      </c>
    </row>
    <row r="24" spans="1:9" ht="67.5" x14ac:dyDescent="0.25">
      <c r="A24" s="8" t="s">
        <v>37</v>
      </c>
      <c r="B24" s="9" t="s">
        <v>38</v>
      </c>
      <c r="C24" s="10">
        <v>3</v>
      </c>
      <c r="D24" s="10">
        <v>0</v>
      </c>
      <c r="E24" s="24">
        <v>3</v>
      </c>
      <c r="F24" s="28">
        <v>3</v>
      </c>
      <c r="G24" s="32">
        <v>0</v>
      </c>
      <c r="H24" s="50">
        <v>0</v>
      </c>
      <c r="I24" s="10">
        <v>0</v>
      </c>
    </row>
    <row r="25" spans="1:9" ht="21" x14ac:dyDescent="0.25">
      <c r="A25" s="5" t="s">
        <v>39</v>
      </c>
      <c r="B25" s="6" t="s">
        <v>40</v>
      </c>
      <c r="C25" s="7">
        <v>0</v>
      </c>
      <c r="D25" s="7">
        <v>0</v>
      </c>
      <c r="E25" s="25">
        <v>0</v>
      </c>
      <c r="F25" s="29">
        <v>0</v>
      </c>
      <c r="G25" s="33">
        <v>0</v>
      </c>
      <c r="H25" s="51">
        <v>4.5</v>
      </c>
      <c r="I25" s="7">
        <v>3</v>
      </c>
    </row>
    <row r="26" spans="1:9" ht="22.5" x14ac:dyDescent="0.25">
      <c r="A26" s="8" t="s">
        <v>41</v>
      </c>
      <c r="B26" s="9" t="s">
        <v>42</v>
      </c>
      <c r="C26" s="10">
        <v>0</v>
      </c>
      <c r="D26" s="10">
        <v>0</v>
      </c>
      <c r="E26" s="24">
        <v>0</v>
      </c>
      <c r="F26" s="28">
        <v>0</v>
      </c>
      <c r="G26" s="32">
        <v>0</v>
      </c>
      <c r="H26" s="50">
        <v>4.5</v>
      </c>
      <c r="I26" s="10">
        <v>3</v>
      </c>
    </row>
    <row r="27" spans="1:9" ht="57" customHeight="1" x14ac:dyDescent="0.25">
      <c r="A27" s="8" t="s">
        <v>43</v>
      </c>
      <c r="B27" s="9" t="s">
        <v>44</v>
      </c>
      <c r="C27" s="10">
        <v>0</v>
      </c>
      <c r="D27" s="10">
        <v>0</v>
      </c>
      <c r="E27" s="24">
        <v>0</v>
      </c>
      <c r="F27" s="28">
        <v>0</v>
      </c>
      <c r="G27" s="32">
        <v>0</v>
      </c>
      <c r="H27" s="50">
        <v>0</v>
      </c>
      <c r="I27" s="10">
        <v>0</v>
      </c>
    </row>
    <row r="28" spans="1:9" ht="56.25" x14ac:dyDescent="0.25">
      <c r="A28" s="8" t="s">
        <v>45</v>
      </c>
      <c r="B28" s="9" t="s">
        <v>46</v>
      </c>
      <c r="C28" s="10">
        <v>0</v>
      </c>
      <c r="D28" s="10">
        <v>0</v>
      </c>
      <c r="E28" s="24">
        <v>0</v>
      </c>
      <c r="F28" s="28">
        <v>0</v>
      </c>
      <c r="G28" s="32">
        <v>0</v>
      </c>
      <c r="H28" s="50">
        <v>0</v>
      </c>
      <c r="I28" s="10">
        <v>0</v>
      </c>
    </row>
    <row r="29" spans="1:9" ht="56.25" x14ac:dyDescent="0.25">
      <c r="A29" s="8" t="s">
        <v>47</v>
      </c>
      <c r="B29" s="9" t="s">
        <v>48</v>
      </c>
      <c r="C29" s="10">
        <v>0</v>
      </c>
      <c r="D29" s="10">
        <v>0</v>
      </c>
      <c r="E29" s="24">
        <v>0</v>
      </c>
      <c r="F29" s="28">
        <v>0</v>
      </c>
      <c r="G29" s="32">
        <v>0</v>
      </c>
      <c r="H29" s="50">
        <v>0</v>
      </c>
      <c r="I29" s="10">
        <v>0</v>
      </c>
    </row>
    <row r="30" spans="1:9" ht="56.25" x14ac:dyDescent="0.25">
      <c r="A30" s="8" t="s">
        <v>49</v>
      </c>
      <c r="B30" s="9" t="s">
        <v>50</v>
      </c>
      <c r="C30" s="10">
        <v>0</v>
      </c>
      <c r="D30" s="10">
        <v>0</v>
      </c>
      <c r="E30" s="24">
        <v>0</v>
      </c>
      <c r="F30" s="28">
        <v>0</v>
      </c>
      <c r="G30" s="32">
        <v>0</v>
      </c>
      <c r="H30" s="50">
        <v>0</v>
      </c>
      <c r="I30" s="10">
        <v>0</v>
      </c>
    </row>
    <row r="31" spans="1:9" ht="67.5" x14ac:dyDescent="0.25">
      <c r="A31" s="8" t="s">
        <v>51</v>
      </c>
      <c r="B31" s="9" t="s">
        <v>22</v>
      </c>
      <c r="C31" s="10">
        <v>0</v>
      </c>
      <c r="D31" s="10">
        <v>0</v>
      </c>
      <c r="E31" s="24">
        <v>0</v>
      </c>
      <c r="F31" s="28">
        <v>0</v>
      </c>
      <c r="G31" s="32">
        <v>0</v>
      </c>
      <c r="H31" s="50">
        <v>0</v>
      </c>
      <c r="I31" s="10">
        <v>0</v>
      </c>
    </row>
    <row r="32" spans="1:9" x14ac:dyDescent="0.25">
      <c r="A32" s="5" t="s">
        <v>52</v>
      </c>
      <c r="B32" s="6" t="s">
        <v>40</v>
      </c>
      <c r="C32" s="7">
        <v>0</v>
      </c>
      <c r="D32" s="7">
        <v>0</v>
      </c>
      <c r="E32" s="25">
        <v>0</v>
      </c>
      <c r="F32" s="29">
        <v>4</v>
      </c>
      <c r="G32" s="33">
        <v>4</v>
      </c>
      <c r="H32" s="51">
        <v>8.5</v>
      </c>
      <c r="I32" s="7">
        <v>4</v>
      </c>
    </row>
    <row r="33" spans="1:9" ht="33.75" x14ac:dyDescent="0.25">
      <c r="A33" s="8" t="s">
        <v>53</v>
      </c>
      <c r="B33" s="9" t="s">
        <v>54</v>
      </c>
      <c r="C33" s="10">
        <v>0</v>
      </c>
      <c r="D33" s="10">
        <v>0</v>
      </c>
      <c r="E33" s="24">
        <v>0</v>
      </c>
      <c r="F33" s="28">
        <v>1</v>
      </c>
      <c r="G33" s="32">
        <v>3</v>
      </c>
      <c r="H33" s="50">
        <v>4</v>
      </c>
      <c r="I33" s="10">
        <v>3</v>
      </c>
    </row>
    <row r="34" spans="1:9" ht="78.75" x14ac:dyDescent="0.25">
      <c r="A34" s="8" t="s">
        <v>55</v>
      </c>
      <c r="B34" s="9" t="s">
        <v>56</v>
      </c>
      <c r="C34" s="10">
        <v>0</v>
      </c>
      <c r="D34" s="10">
        <v>0</v>
      </c>
      <c r="E34" s="24">
        <v>0</v>
      </c>
      <c r="F34" s="28">
        <v>0</v>
      </c>
      <c r="G34" s="32">
        <v>0</v>
      </c>
      <c r="H34" s="50">
        <v>0</v>
      </c>
      <c r="I34" s="10">
        <v>0</v>
      </c>
    </row>
    <row r="35" spans="1:9" ht="78.75" x14ac:dyDescent="0.25">
      <c r="A35" s="8" t="s">
        <v>57</v>
      </c>
      <c r="B35" s="9" t="s">
        <v>58</v>
      </c>
      <c r="C35" s="10">
        <v>0</v>
      </c>
      <c r="D35" s="10">
        <v>0</v>
      </c>
      <c r="E35" s="24">
        <v>0</v>
      </c>
      <c r="F35" s="28">
        <v>0</v>
      </c>
      <c r="G35" s="32">
        <v>0</v>
      </c>
      <c r="H35" s="50">
        <v>0</v>
      </c>
      <c r="I35" s="10">
        <v>0</v>
      </c>
    </row>
    <row r="36" spans="1:9" ht="45" x14ac:dyDescent="0.25">
      <c r="A36" s="8" t="s">
        <v>59</v>
      </c>
      <c r="B36" s="9" t="s">
        <v>9</v>
      </c>
      <c r="C36" s="10">
        <v>0</v>
      </c>
      <c r="D36" s="10">
        <v>0</v>
      </c>
      <c r="E36" s="24">
        <v>0</v>
      </c>
      <c r="F36" s="28">
        <v>3</v>
      </c>
      <c r="G36" s="32">
        <v>1</v>
      </c>
      <c r="H36" s="50">
        <v>4.5</v>
      </c>
      <c r="I36" s="10">
        <v>1</v>
      </c>
    </row>
    <row r="37" spans="1:9" ht="21" x14ac:dyDescent="0.25">
      <c r="A37" s="5" t="s">
        <v>60</v>
      </c>
      <c r="B37" s="6" t="s">
        <v>40</v>
      </c>
      <c r="C37" s="7">
        <v>31</v>
      </c>
      <c r="D37" s="7">
        <v>27</v>
      </c>
      <c r="E37" s="25">
        <v>31</v>
      </c>
      <c r="F37" s="29">
        <v>31</v>
      </c>
      <c r="G37" s="33">
        <v>29</v>
      </c>
      <c r="H37" s="51">
        <v>31</v>
      </c>
      <c r="I37" s="7">
        <v>31</v>
      </c>
    </row>
    <row r="38" spans="1:9" ht="54" customHeight="1" x14ac:dyDescent="0.25">
      <c r="A38" s="8" t="s">
        <v>61</v>
      </c>
      <c r="B38" s="9" t="s">
        <v>62</v>
      </c>
      <c r="C38" s="10">
        <v>0</v>
      </c>
      <c r="D38" s="10">
        <v>0</v>
      </c>
      <c r="E38" s="24">
        <v>4</v>
      </c>
      <c r="F38" s="28">
        <v>4</v>
      </c>
      <c r="G38" s="32">
        <v>2</v>
      </c>
      <c r="H38" s="50">
        <v>4</v>
      </c>
      <c r="I38" s="10">
        <v>4</v>
      </c>
    </row>
    <row r="39" spans="1:9" ht="45" x14ac:dyDescent="0.25">
      <c r="A39" s="8" t="s">
        <v>63</v>
      </c>
      <c r="B39" s="9" t="s">
        <v>64</v>
      </c>
      <c r="C39" s="10">
        <v>3</v>
      </c>
      <c r="D39" s="10">
        <v>3</v>
      </c>
      <c r="E39" s="24">
        <v>3</v>
      </c>
      <c r="F39" s="28">
        <v>3</v>
      </c>
      <c r="G39" s="32">
        <v>3</v>
      </c>
      <c r="H39" s="50">
        <v>3</v>
      </c>
      <c r="I39" s="10">
        <v>3</v>
      </c>
    </row>
    <row r="40" spans="1:9" ht="45" x14ac:dyDescent="0.25">
      <c r="A40" s="8" t="s">
        <v>65</v>
      </c>
      <c r="B40" s="9" t="s">
        <v>66</v>
      </c>
      <c r="C40" s="10">
        <v>5</v>
      </c>
      <c r="D40" s="10">
        <v>5</v>
      </c>
      <c r="E40" s="24">
        <v>5</v>
      </c>
      <c r="F40" s="28">
        <v>5</v>
      </c>
      <c r="G40" s="32">
        <v>5</v>
      </c>
      <c r="H40" s="50">
        <v>5</v>
      </c>
      <c r="I40" s="10">
        <v>5</v>
      </c>
    </row>
    <row r="41" spans="1:9" ht="45" x14ac:dyDescent="0.25">
      <c r="A41" s="8" t="s">
        <v>67</v>
      </c>
      <c r="B41" s="9" t="s">
        <v>68</v>
      </c>
      <c r="C41" s="10">
        <v>8</v>
      </c>
      <c r="D41" s="10">
        <v>8</v>
      </c>
      <c r="E41" s="24">
        <v>8</v>
      </c>
      <c r="F41" s="28">
        <v>8</v>
      </c>
      <c r="G41" s="32">
        <v>8</v>
      </c>
      <c r="H41" s="50">
        <v>8</v>
      </c>
      <c r="I41" s="10">
        <v>8</v>
      </c>
    </row>
    <row r="42" spans="1:9" ht="45" x14ac:dyDescent="0.25">
      <c r="A42" s="8" t="s">
        <v>69</v>
      </c>
      <c r="B42" s="9" t="s">
        <v>70</v>
      </c>
      <c r="C42" s="10">
        <v>3</v>
      </c>
      <c r="D42" s="10">
        <v>3</v>
      </c>
      <c r="E42" s="24">
        <v>3</v>
      </c>
      <c r="F42" s="28">
        <v>3</v>
      </c>
      <c r="G42" s="32">
        <v>3</v>
      </c>
      <c r="H42" s="50">
        <v>3</v>
      </c>
      <c r="I42" s="10">
        <v>3</v>
      </c>
    </row>
    <row r="43" spans="1:9" ht="45" x14ac:dyDescent="0.25">
      <c r="A43" s="8" t="s">
        <v>71</v>
      </c>
      <c r="B43" s="9" t="s">
        <v>72</v>
      </c>
      <c r="C43" s="10">
        <v>8</v>
      </c>
      <c r="D43" s="10">
        <v>8</v>
      </c>
      <c r="E43" s="24">
        <v>8</v>
      </c>
      <c r="F43" s="28">
        <v>8</v>
      </c>
      <c r="G43" s="32">
        <v>8</v>
      </c>
      <c r="H43" s="50">
        <v>8</v>
      </c>
      <c r="I43" s="10">
        <v>8</v>
      </c>
    </row>
    <row r="44" spans="1:9" ht="146.25" x14ac:dyDescent="0.25">
      <c r="A44" s="12" t="s">
        <v>73</v>
      </c>
      <c r="B44" s="9" t="s">
        <v>74</v>
      </c>
      <c r="C44" s="15">
        <v>4</v>
      </c>
      <c r="D44" s="15">
        <v>0</v>
      </c>
      <c r="E44" s="24">
        <v>0</v>
      </c>
      <c r="F44" s="28">
        <v>0</v>
      </c>
      <c r="G44" s="32">
        <v>0</v>
      </c>
      <c r="H44" s="50">
        <v>0</v>
      </c>
      <c r="I44" s="10">
        <v>0</v>
      </c>
    </row>
    <row r="45" spans="1:9" x14ac:dyDescent="0.25">
      <c r="A45" s="13" t="s">
        <v>83</v>
      </c>
      <c r="B45" s="4"/>
      <c r="C45" s="20">
        <f>C8+C25+C32+C37</f>
        <v>48</v>
      </c>
      <c r="D45" s="20">
        <f t="shared" ref="D45:I45" si="0">D8+D25+D32+D37</f>
        <v>27</v>
      </c>
      <c r="E45" s="20">
        <f t="shared" si="0"/>
        <v>47</v>
      </c>
      <c r="F45" s="20">
        <f t="shared" si="0"/>
        <v>53</v>
      </c>
      <c r="G45" s="20">
        <f t="shared" si="0"/>
        <v>50</v>
      </c>
      <c r="H45" s="20">
        <f t="shared" si="0"/>
        <v>53</v>
      </c>
      <c r="I45" s="20">
        <f t="shared" si="0"/>
        <v>52</v>
      </c>
    </row>
    <row r="46" spans="1:9" ht="25.5" x14ac:dyDescent="0.25">
      <c r="A46" s="14" t="s">
        <v>84</v>
      </c>
      <c r="B46" s="4"/>
      <c r="C46" s="18">
        <v>105</v>
      </c>
      <c r="D46" s="18">
        <v>70</v>
      </c>
      <c r="E46" s="18">
        <v>70</v>
      </c>
      <c r="F46" s="18">
        <v>140</v>
      </c>
      <c r="G46" s="18">
        <v>140</v>
      </c>
      <c r="H46" s="18">
        <v>140</v>
      </c>
      <c r="I46" s="18">
        <v>140</v>
      </c>
    </row>
    <row r="47" spans="1:9" ht="25.5" x14ac:dyDescent="0.25">
      <c r="A47" s="14" t="s">
        <v>85</v>
      </c>
      <c r="B47" s="4"/>
      <c r="C47" s="21">
        <f>C45/C46*100</f>
        <v>45.714285714285715</v>
      </c>
      <c r="D47" s="21">
        <f t="shared" ref="D47:I47" si="1">D45/D46*100</f>
        <v>38.571428571428577</v>
      </c>
      <c r="E47" s="21">
        <f t="shared" si="1"/>
        <v>67.142857142857139</v>
      </c>
      <c r="F47" s="21">
        <f t="shared" si="1"/>
        <v>37.857142857142854</v>
      </c>
      <c r="G47" s="21">
        <f t="shared" si="1"/>
        <v>35.714285714285715</v>
      </c>
      <c r="H47" s="21">
        <f t="shared" si="1"/>
        <v>37.857142857142854</v>
      </c>
      <c r="I47" s="21">
        <f t="shared" si="1"/>
        <v>37.142857142857146</v>
      </c>
    </row>
    <row r="48" spans="1:9" ht="25.5" x14ac:dyDescent="0.25">
      <c r="A48" s="14" t="s">
        <v>86</v>
      </c>
      <c r="B48" s="4"/>
      <c r="C48" s="19">
        <v>2</v>
      </c>
      <c r="D48" s="18">
        <v>1</v>
      </c>
      <c r="E48" s="19">
        <v>3</v>
      </c>
      <c r="F48" s="18">
        <v>1</v>
      </c>
      <c r="G48" s="18">
        <v>1</v>
      </c>
      <c r="H48" s="18">
        <v>1</v>
      </c>
      <c r="I48" s="18">
        <v>1</v>
      </c>
    </row>
  </sheetData>
  <mergeCells count="1">
    <mergeCell ref="A5:I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D408C-C045-4331-B014-BC50168618C0}">
  <dimension ref="A1:O48"/>
  <sheetViews>
    <sheetView topLeftCell="A40" workbookViewId="0">
      <selection activeCell="B12" sqref="B12"/>
    </sheetView>
  </sheetViews>
  <sheetFormatPr defaultRowHeight="15" x14ac:dyDescent="0.25"/>
  <cols>
    <col min="1" max="1" width="45.28515625" customWidth="1"/>
  </cols>
  <sheetData>
    <row r="1" spans="1:15" x14ac:dyDescent="0.25">
      <c r="L1" s="11" t="s">
        <v>101</v>
      </c>
    </row>
    <row r="2" spans="1:15" x14ac:dyDescent="0.25">
      <c r="L2" s="11" t="s">
        <v>82</v>
      </c>
    </row>
    <row r="5" spans="1:15" ht="54" customHeight="1" x14ac:dyDescent="0.25">
      <c r="A5" s="23" t="s">
        <v>100</v>
      </c>
      <c r="B5" s="23"/>
      <c r="C5" s="23"/>
      <c r="D5" s="23"/>
      <c r="E5" s="23"/>
      <c r="F5" s="23"/>
      <c r="G5" s="23"/>
      <c r="H5" s="23"/>
      <c r="I5" s="23"/>
      <c r="J5" s="23"/>
      <c r="K5" s="23"/>
      <c r="L5" s="23"/>
      <c r="M5" s="23"/>
      <c r="N5" s="23"/>
      <c r="O5" s="23"/>
    </row>
    <row r="7" spans="1:15" ht="56.25" x14ac:dyDescent="0.25">
      <c r="A7" s="2" t="s">
        <v>0</v>
      </c>
      <c r="B7" s="2" t="s">
        <v>1</v>
      </c>
      <c r="C7" s="16" t="s">
        <v>87</v>
      </c>
      <c r="D7" s="16" t="s">
        <v>88</v>
      </c>
      <c r="E7" s="16" t="s">
        <v>89</v>
      </c>
      <c r="F7" s="16" t="s">
        <v>90</v>
      </c>
      <c r="G7" s="16" t="s">
        <v>91</v>
      </c>
      <c r="H7" s="16" t="s">
        <v>92</v>
      </c>
      <c r="I7" s="16" t="s">
        <v>93</v>
      </c>
      <c r="J7" s="16" t="s">
        <v>94</v>
      </c>
      <c r="K7" s="16" t="s">
        <v>95</v>
      </c>
      <c r="L7" s="16" t="s">
        <v>96</v>
      </c>
      <c r="M7" s="16" t="s">
        <v>97</v>
      </c>
      <c r="N7" s="16" t="s">
        <v>98</v>
      </c>
      <c r="O7" s="16" t="s">
        <v>99</v>
      </c>
    </row>
    <row r="8" spans="1:15" x14ac:dyDescent="0.25">
      <c r="A8" s="5" t="s">
        <v>4</v>
      </c>
      <c r="B8" s="6"/>
      <c r="C8" s="27">
        <v>18</v>
      </c>
      <c r="D8" s="31">
        <v>18</v>
      </c>
      <c r="E8" s="35">
        <v>18</v>
      </c>
      <c r="F8" s="37">
        <v>16</v>
      </c>
      <c r="G8" s="39">
        <v>16</v>
      </c>
      <c r="H8" s="41">
        <v>11</v>
      </c>
      <c r="I8" s="43">
        <v>13</v>
      </c>
      <c r="J8" s="47">
        <v>15</v>
      </c>
      <c r="K8" s="45">
        <v>15</v>
      </c>
      <c r="L8" s="49">
        <v>17</v>
      </c>
      <c r="M8" s="53">
        <v>17</v>
      </c>
      <c r="N8" s="55">
        <v>15</v>
      </c>
      <c r="O8" s="57">
        <v>18</v>
      </c>
    </row>
    <row r="9" spans="1:15" ht="45" x14ac:dyDescent="0.25">
      <c r="A9" s="8" t="s">
        <v>5</v>
      </c>
      <c r="B9" s="9" t="s">
        <v>6</v>
      </c>
      <c r="C9" s="26">
        <v>3</v>
      </c>
      <c r="D9" s="30">
        <v>3</v>
      </c>
      <c r="E9" s="34">
        <v>3</v>
      </c>
      <c r="F9" s="36">
        <v>3</v>
      </c>
      <c r="G9" s="38">
        <v>3</v>
      </c>
      <c r="H9" s="40">
        <v>3</v>
      </c>
      <c r="I9" s="42">
        <v>3</v>
      </c>
      <c r="J9" s="46">
        <v>3</v>
      </c>
      <c r="K9" s="44">
        <v>3</v>
      </c>
      <c r="L9" s="48">
        <v>3</v>
      </c>
      <c r="M9" s="52">
        <v>3</v>
      </c>
      <c r="N9" s="54">
        <v>3</v>
      </c>
      <c r="O9" s="56">
        <v>3</v>
      </c>
    </row>
    <row r="10" spans="1:15" ht="45" x14ac:dyDescent="0.25">
      <c r="A10" s="8" t="s">
        <v>7</v>
      </c>
      <c r="B10" s="9" t="s">
        <v>8</v>
      </c>
      <c r="C10" s="26">
        <v>3</v>
      </c>
      <c r="D10" s="30">
        <v>3</v>
      </c>
      <c r="E10" s="34">
        <v>3</v>
      </c>
      <c r="F10" s="36">
        <v>3</v>
      </c>
      <c r="G10" s="38">
        <v>3</v>
      </c>
      <c r="H10" s="40">
        <v>3</v>
      </c>
      <c r="I10" s="42">
        <v>3</v>
      </c>
      <c r="J10" s="46">
        <v>3</v>
      </c>
      <c r="K10" s="44">
        <v>3</v>
      </c>
      <c r="L10" s="48">
        <v>3</v>
      </c>
      <c r="M10" s="52">
        <v>3</v>
      </c>
      <c r="N10" s="54">
        <v>3</v>
      </c>
      <c r="O10" s="56">
        <v>3</v>
      </c>
    </row>
    <row r="11" spans="1:15" ht="67.5" x14ac:dyDescent="0.25">
      <c r="A11" s="8" t="s">
        <v>10</v>
      </c>
      <c r="B11" s="9" t="s">
        <v>11</v>
      </c>
      <c r="C11" s="26">
        <v>0</v>
      </c>
      <c r="D11" s="30">
        <v>0</v>
      </c>
      <c r="E11" s="34">
        <v>0</v>
      </c>
      <c r="F11" s="36">
        <v>0</v>
      </c>
      <c r="G11" s="38">
        <v>0</v>
      </c>
      <c r="H11" s="40">
        <v>0</v>
      </c>
      <c r="I11" s="42">
        <v>0</v>
      </c>
      <c r="J11" s="46">
        <v>0</v>
      </c>
      <c r="K11" s="44">
        <v>0</v>
      </c>
      <c r="L11" s="48">
        <v>0</v>
      </c>
      <c r="M11" s="52">
        <v>0</v>
      </c>
      <c r="N11" s="54">
        <v>0</v>
      </c>
      <c r="O11" s="56">
        <v>0</v>
      </c>
    </row>
    <row r="12" spans="1:15" ht="76.5" customHeight="1" x14ac:dyDescent="0.25">
      <c r="A12" s="8" t="s">
        <v>12</v>
      </c>
      <c r="B12" s="9" t="s">
        <v>13</v>
      </c>
      <c r="C12" s="26">
        <v>0</v>
      </c>
      <c r="D12" s="30">
        <v>0</v>
      </c>
      <c r="E12" s="34">
        <v>0</v>
      </c>
      <c r="F12" s="36">
        <v>0</v>
      </c>
      <c r="G12" s="38">
        <v>0</v>
      </c>
      <c r="H12" s="40">
        <v>0</v>
      </c>
      <c r="I12" s="42">
        <v>0</v>
      </c>
      <c r="J12" s="46">
        <v>0</v>
      </c>
      <c r="K12" s="44">
        <v>0</v>
      </c>
      <c r="L12" s="48">
        <v>0</v>
      </c>
      <c r="M12" s="52">
        <v>0</v>
      </c>
      <c r="N12" s="54">
        <v>0</v>
      </c>
      <c r="O12" s="56">
        <v>0</v>
      </c>
    </row>
    <row r="13" spans="1:15" ht="67.5" x14ac:dyDescent="0.25">
      <c r="A13" s="8" t="s">
        <v>14</v>
      </c>
      <c r="B13" s="9" t="s">
        <v>15</v>
      </c>
      <c r="C13" s="26">
        <v>0</v>
      </c>
      <c r="D13" s="30">
        <v>0</v>
      </c>
      <c r="E13" s="34">
        <v>0</v>
      </c>
      <c r="F13" s="36">
        <v>0</v>
      </c>
      <c r="G13" s="38">
        <v>0</v>
      </c>
      <c r="H13" s="40">
        <v>0</v>
      </c>
      <c r="I13" s="42">
        <v>0</v>
      </c>
      <c r="J13" s="46">
        <v>0</v>
      </c>
      <c r="K13" s="44">
        <v>0</v>
      </c>
      <c r="L13" s="48">
        <v>0</v>
      </c>
      <c r="M13" s="52">
        <v>0</v>
      </c>
      <c r="N13" s="54">
        <v>0</v>
      </c>
      <c r="O13" s="56">
        <v>0</v>
      </c>
    </row>
    <row r="14" spans="1:15" ht="56.25" x14ac:dyDescent="0.25">
      <c r="A14" s="8" t="s">
        <v>16</v>
      </c>
      <c r="B14" s="9" t="s">
        <v>17</v>
      </c>
      <c r="C14" s="26">
        <v>0</v>
      </c>
      <c r="D14" s="30">
        <v>0</v>
      </c>
      <c r="E14" s="34">
        <v>0</v>
      </c>
      <c r="F14" s="36">
        <v>0</v>
      </c>
      <c r="G14" s="38">
        <v>0</v>
      </c>
      <c r="H14" s="40">
        <v>0</v>
      </c>
      <c r="I14" s="42">
        <v>0</v>
      </c>
      <c r="J14" s="46">
        <v>0</v>
      </c>
      <c r="K14" s="44">
        <v>0</v>
      </c>
      <c r="L14" s="48">
        <v>0</v>
      </c>
      <c r="M14" s="52">
        <v>0</v>
      </c>
      <c r="N14" s="54">
        <v>0</v>
      </c>
      <c r="O14" s="56">
        <v>0</v>
      </c>
    </row>
    <row r="15" spans="1:15" ht="78.75" x14ac:dyDescent="0.25">
      <c r="A15" s="8" t="s">
        <v>18</v>
      </c>
      <c r="B15" s="9" t="s">
        <v>19</v>
      </c>
      <c r="C15" s="26">
        <v>0</v>
      </c>
      <c r="D15" s="30">
        <v>0</v>
      </c>
      <c r="E15" s="34">
        <v>0</v>
      </c>
      <c r="F15" s="36">
        <v>0</v>
      </c>
      <c r="G15" s="38">
        <v>0</v>
      </c>
      <c r="H15" s="40">
        <v>0</v>
      </c>
      <c r="I15" s="42">
        <v>0</v>
      </c>
      <c r="J15" s="46">
        <v>0</v>
      </c>
      <c r="K15" s="44">
        <v>0</v>
      </c>
      <c r="L15" s="48">
        <v>0</v>
      </c>
      <c r="M15" s="52">
        <v>0</v>
      </c>
      <c r="N15" s="54">
        <v>0</v>
      </c>
      <c r="O15" s="56">
        <v>0</v>
      </c>
    </row>
    <row r="16" spans="1:15" ht="78.75" x14ac:dyDescent="0.25">
      <c r="A16" s="8" t="s">
        <v>20</v>
      </c>
      <c r="B16" s="9" t="s">
        <v>21</v>
      </c>
      <c r="C16" s="26">
        <v>0</v>
      </c>
      <c r="D16" s="30">
        <v>0</v>
      </c>
      <c r="E16" s="34">
        <v>0</v>
      </c>
      <c r="F16" s="36">
        <v>0</v>
      </c>
      <c r="G16" s="38">
        <v>0</v>
      </c>
      <c r="H16" s="40">
        <v>0</v>
      </c>
      <c r="I16" s="42">
        <v>0</v>
      </c>
      <c r="J16" s="46">
        <v>0</v>
      </c>
      <c r="K16" s="44">
        <v>0</v>
      </c>
      <c r="L16" s="48">
        <v>0</v>
      </c>
      <c r="M16" s="52">
        <v>0</v>
      </c>
      <c r="N16" s="54">
        <v>0</v>
      </c>
      <c r="O16" s="56">
        <v>0</v>
      </c>
    </row>
    <row r="17" spans="1:15" ht="225" x14ac:dyDescent="0.25">
      <c r="A17" s="8" t="s">
        <v>23</v>
      </c>
      <c r="B17" s="9" t="s">
        <v>24</v>
      </c>
      <c r="C17" s="26">
        <v>1</v>
      </c>
      <c r="D17" s="30">
        <v>1</v>
      </c>
      <c r="E17" s="34">
        <v>2</v>
      </c>
      <c r="F17" s="36">
        <v>1</v>
      </c>
      <c r="G17" s="38">
        <v>1</v>
      </c>
      <c r="H17" s="40">
        <v>1</v>
      </c>
      <c r="I17" s="42">
        <v>1</v>
      </c>
      <c r="J17" s="46">
        <v>2</v>
      </c>
      <c r="K17" s="44">
        <v>1</v>
      </c>
      <c r="L17" s="48">
        <v>1</v>
      </c>
      <c r="M17" s="52">
        <v>1</v>
      </c>
      <c r="N17" s="54">
        <v>1</v>
      </c>
      <c r="O17" s="56">
        <v>2</v>
      </c>
    </row>
    <row r="18" spans="1:15" ht="90" x14ac:dyDescent="0.25">
      <c r="A18" s="8" t="s">
        <v>25</v>
      </c>
      <c r="B18" s="9" t="s">
        <v>26</v>
      </c>
      <c r="C18" s="26">
        <v>2</v>
      </c>
      <c r="D18" s="30">
        <v>2</v>
      </c>
      <c r="E18" s="34">
        <v>0</v>
      </c>
      <c r="F18" s="36">
        <v>2</v>
      </c>
      <c r="G18" s="38">
        <v>0</v>
      </c>
      <c r="H18" s="40">
        <v>0</v>
      </c>
      <c r="I18" s="42">
        <v>2</v>
      </c>
      <c r="J18" s="46">
        <v>2</v>
      </c>
      <c r="K18" s="44">
        <v>1</v>
      </c>
      <c r="L18" s="48">
        <v>2</v>
      </c>
      <c r="M18" s="52">
        <v>2</v>
      </c>
      <c r="N18" s="54">
        <v>0</v>
      </c>
      <c r="O18" s="56">
        <v>2</v>
      </c>
    </row>
    <row r="19" spans="1:15" ht="56.25" x14ac:dyDescent="0.25">
      <c r="A19" s="8" t="s">
        <v>27</v>
      </c>
      <c r="B19" s="9" t="s">
        <v>28</v>
      </c>
      <c r="C19" s="26">
        <v>1</v>
      </c>
      <c r="D19" s="30">
        <v>1</v>
      </c>
      <c r="E19" s="34">
        <v>1</v>
      </c>
      <c r="F19" s="36">
        <v>1</v>
      </c>
      <c r="G19" s="38">
        <v>1</v>
      </c>
      <c r="H19" s="40">
        <v>1</v>
      </c>
      <c r="I19" s="42">
        <v>1</v>
      </c>
      <c r="J19" s="46">
        <v>0</v>
      </c>
      <c r="K19" s="44">
        <v>1</v>
      </c>
      <c r="L19" s="48">
        <v>1</v>
      </c>
      <c r="M19" s="52">
        <v>1</v>
      </c>
      <c r="N19" s="54">
        <v>1</v>
      </c>
      <c r="O19" s="56">
        <v>1</v>
      </c>
    </row>
    <row r="20" spans="1:15" ht="67.5" x14ac:dyDescent="0.25">
      <c r="A20" s="8" t="s">
        <v>29</v>
      </c>
      <c r="B20" s="9" t="s">
        <v>30</v>
      </c>
      <c r="C20" s="26">
        <v>0</v>
      </c>
      <c r="D20" s="30">
        <v>0</v>
      </c>
      <c r="E20" s="34">
        <v>0</v>
      </c>
      <c r="F20" s="36">
        <v>0</v>
      </c>
      <c r="G20" s="38">
        <v>1</v>
      </c>
      <c r="H20" s="40">
        <v>0</v>
      </c>
      <c r="I20" s="42">
        <v>0</v>
      </c>
      <c r="J20" s="46">
        <v>0</v>
      </c>
      <c r="K20" s="44">
        <v>0</v>
      </c>
      <c r="L20" s="48">
        <v>0</v>
      </c>
      <c r="M20" s="52">
        <v>0</v>
      </c>
      <c r="N20" s="54">
        <v>0</v>
      </c>
      <c r="O20" s="56">
        <v>0</v>
      </c>
    </row>
    <row r="21" spans="1:15" ht="56.25" x14ac:dyDescent="0.25">
      <c r="A21" s="8" t="s">
        <v>31</v>
      </c>
      <c r="B21" s="9" t="s">
        <v>32</v>
      </c>
      <c r="C21" s="26">
        <v>2</v>
      </c>
      <c r="D21" s="30">
        <v>2</v>
      </c>
      <c r="E21" s="34">
        <v>2</v>
      </c>
      <c r="F21" s="36">
        <v>2</v>
      </c>
      <c r="G21" s="38">
        <v>2</v>
      </c>
      <c r="H21" s="40">
        <v>1</v>
      </c>
      <c r="I21" s="42">
        <v>2</v>
      </c>
      <c r="J21" s="46">
        <v>0</v>
      </c>
      <c r="K21" s="44">
        <v>1</v>
      </c>
      <c r="L21" s="48">
        <v>2</v>
      </c>
      <c r="M21" s="52">
        <v>2</v>
      </c>
      <c r="N21" s="54">
        <v>0</v>
      </c>
      <c r="O21" s="56">
        <v>2</v>
      </c>
    </row>
    <row r="22" spans="1:15" ht="67.5" x14ac:dyDescent="0.25">
      <c r="A22" s="8" t="s">
        <v>33</v>
      </c>
      <c r="B22" s="9" t="s">
        <v>34</v>
      </c>
      <c r="C22" s="26">
        <v>2</v>
      </c>
      <c r="D22" s="30">
        <v>2</v>
      </c>
      <c r="E22" s="34">
        <v>2</v>
      </c>
      <c r="F22" s="36">
        <v>0</v>
      </c>
      <c r="G22" s="38">
        <v>2</v>
      </c>
      <c r="H22" s="40">
        <v>2</v>
      </c>
      <c r="I22" s="42">
        <v>0</v>
      </c>
      <c r="J22" s="46">
        <v>2</v>
      </c>
      <c r="K22" s="44">
        <v>1</v>
      </c>
      <c r="L22" s="48">
        <v>2</v>
      </c>
      <c r="M22" s="52">
        <v>2</v>
      </c>
      <c r="N22" s="54">
        <v>2</v>
      </c>
      <c r="O22" s="56">
        <v>2</v>
      </c>
    </row>
    <row r="23" spans="1:15" ht="67.5" x14ac:dyDescent="0.25">
      <c r="A23" s="8" t="s">
        <v>35</v>
      </c>
      <c r="B23" s="9" t="s">
        <v>36</v>
      </c>
      <c r="C23" s="26">
        <v>1</v>
      </c>
      <c r="D23" s="30">
        <v>1</v>
      </c>
      <c r="E23" s="34">
        <v>2</v>
      </c>
      <c r="F23" s="36">
        <v>1</v>
      </c>
      <c r="G23" s="38">
        <v>0</v>
      </c>
      <c r="H23" s="40">
        <v>0</v>
      </c>
      <c r="I23" s="42">
        <v>1</v>
      </c>
      <c r="J23" s="46">
        <v>0</v>
      </c>
      <c r="K23" s="44">
        <v>1</v>
      </c>
      <c r="L23" s="48">
        <v>0</v>
      </c>
      <c r="M23" s="52">
        <v>0</v>
      </c>
      <c r="N23" s="54">
        <v>2</v>
      </c>
      <c r="O23" s="56">
        <v>0</v>
      </c>
    </row>
    <row r="24" spans="1:15" ht="67.5" x14ac:dyDescent="0.25">
      <c r="A24" s="8" t="s">
        <v>37</v>
      </c>
      <c r="B24" s="9" t="s">
        <v>38</v>
      </c>
      <c r="C24" s="26">
        <v>3</v>
      </c>
      <c r="D24" s="30">
        <v>3</v>
      </c>
      <c r="E24" s="34">
        <v>3</v>
      </c>
      <c r="F24" s="36">
        <v>3</v>
      </c>
      <c r="G24" s="38">
        <v>3</v>
      </c>
      <c r="H24" s="40">
        <v>0</v>
      </c>
      <c r="I24" s="42">
        <v>0</v>
      </c>
      <c r="J24" s="46">
        <v>3</v>
      </c>
      <c r="K24" s="44">
        <v>3</v>
      </c>
      <c r="L24" s="48">
        <v>3</v>
      </c>
      <c r="M24" s="52">
        <v>3</v>
      </c>
      <c r="N24" s="54">
        <v>3</v>
      </c>
      <c r="O24" s="56">
        <v>3</v>
      </c>
    </row>
    <row r="25" spans="1:15" ht="21" x14ac:dyDescent="0.25">
      <c r="A25" s="5" t="s">
        <v>39</v>
      </c>
      <c r="B25" s="6" t="s">
        <v>40</v>
      </c>
      <c r="C25" s="27">
        <v>0</v>
      </c>
      <c r="D25" s="31">
        <v>0</v>
      </c>
      <c r="E25" s="35">
        <v>0</v>
      </c>
      <c r="F25" s="37">
        <v>0</v>
      </c>
      <c r="G25" s="39">
        <v>0</v>
      </c>
      <c r="H25" s="41">
        <v>0</v>
      </c>
      <c r="I25" s="43">
        <v>2</v>
      </c>
      <c r="J25" s="47">
        <v>2</v>
      </c>
      <c r="K25" s="45">
        <v>2</v>
      </c>
      <c r="L25" s="49">
        <v>2</v>
      </c>
      <c r="M25" s="53">
        <v>3</v>
      </c>
      <c r="N25" s="55">
        <v>3</v>
      </c>
      <c r="O25" s="57">
        <v>2</v>
      </c>
    </row>
    <row r="26" spans="1:15" ht="22.5" x14ac:dyDescent="0.25">
      <c r="A26" s="8" t="s">
        <v>41</v>
      </c>
      <c r="B26" s="9" t="s">
        <v>42</v>
      </c>
      <c r="C26" s="26">
        <v>0</v>
      </c>
      <c r="D26" s="30">
        <v>0</v>
      </c>
      <c r="E26" s="34">
        <v>0</v>
      </c>
      <c r="F26" s="36">
        <v>0</v>
      </c>
      <c r="G26" s="38">
        <v>0</v>
      </c>
      <c r="H26" s="40">
        <v>0</v>
      </c>
      <c r="I26" s="42">
        <v>2</v>
      </c>
      <c r="J26" s="46">
        <v>2</v>
      </c>
      <c r="K26" s="44">
        <v>2</v>
      </c>
      <c r="L26" s="48">
        <v>2</v>
      </c>
      <c r="M26" s="52">
        <v>3</v>
      </c>
      <c r="N26" s="54">
        <v>3</v>
      </c>
      <c r="O26" s="56">
        <v>2</v>
      </c>
    </row>
    <row r="27" spans="1:15" ht="67.5" x14ac:dyDescent="0.25">
      <c r="A27" s="8" t="s">
        <v>43</v>
      </c>
      <c r="B27" s="9" t="s">
        <v>44</v>
      </c>
      <c r="C27" s="26">
        <v>0</v>
      </c>
      <c r="D27" s="30">
        <v>0</v>
      </c>
      <c r="E27" s="34">
        <v>0</v>
      </c>
      <c r="F27" s="36">
        <v>0</v>
      </c>
      <c r="G27" s="38">
        <v>0</v>
      </c>
      <c r="H27" s="40">
        <v>0</v>
      </c>
      <c r="I27" s="42">
        <v>0</v>
      </c>
      <c r="J27" s="46">
        <v>0</v>
      </c>
      <c r="K27" s="44">
        <v>0</v>
      </c>
      <c r="L27" s="48">
        <v>0</v>
      </c>
      <c r="M27" s="52">
        <v>0</v>
      </c>
      <c r="N27" s="54">
        <v>0</v>
      </c>
      <c r="O27" s="56">
        <v>0</v>
      </c>
    </row>
    <row r="28" spans="1:15" ht="56.25" x14ac:dyDescent="0.25">
      <c r="A28" s="8" t="s">
        <v>45</v>
      </c>
      <c r="B28" s="9" t="s">
        <v>46</v>
      </c>
      <c r="C28" s="26">
        <v>0</v>
      </c>
      <c r="D28" s="30">
        <v>0</v>
      </c>
      <c r="E28" s="34">
        <v>0</v>
      </c>
      <c r="F28" s="36">
        <v>0</v>
      </c>
      <c r="G28" s="38">
        <v>0</v>
      </c>
      <c r="H28" s="40">
        <v>0</v>
      </c>
      <c r="I28" s="42">
        <v>0</v>
      </c>
      <c r="J28" s="46">
        <v>0</v>
      </c>
      <c r="K28" s="44">
        <v>0</v>
      </c>
      <c r="L28" s="48">
        <v>0</v>
      </c>
      <c r="M28" s="52">
        <v>0</v>
      </c>
      <c r="N28" s="54">
        <v>0</v>
      </c>
      <c r="O28" s="56">
        <v>0</v>
      </c>
    </row>
    <row r="29" spans="1:15" ht="56.25" x14ac:dyDescent="0.25">
      <c r="A29" s="8" t="s">
        <v>47</v>
      </c>
      <c r="B29" s="9" t="s">
        <v>48</v>
      </c>
      <c r="C29" s="26">
        <v>0</v>
      </c>
      <c r="D29" s="30">
        <v>0</v>
      </c>
      <c r="E29" s="34">
        <v>0</v>
      </c>
      <c r="F29" s="36">
        <v>0</v>
      </c>
      <c r="G29" s="38">
        <v>0</v>
      </c>
      <c r="H29" s="40">
        <v>0</v>
      </c>
      <c r="I29" s="42">
        <v>0</v>
      </c>
      <c r="J29" s="46">
        <v>0</v>
      </c>
      <c r="K29" s="44">
        <v>0</v>
      </c>
      <c r="L29" s="48">
        <v>0</v>
      </c>
      <c r="M29" s="52">
        <v>0</v>
      </c>
      <c r="N29" s="54">
        <v>0</v>
      </c>
      <c r="O29" s="56">
        <v>0</v>
      </c>
    </row>
    <row r="30" spans="1:15" ht="56.25" x14ac:dyDescent="0.25">
      <c r="A30" s="8" t="s">
        <v>49</v>
      </c>
      <c r="B30" s="9" t="s">
        <v>50</v>
      </c>
      <c r="C30" s="26">
        <v>0</v>
      </c>
      <c r="D30" s="30">
        <v>0</v>
      </c>
      <c r="E30" s="34">
        <v>0</v>
      </c>
      <c r="F30" s="36">
        <v>0</v>
      </c>
      <c r="G30" s="38">
        <v>0</v>
      </c>
      <c r="H30" s="40">
        <v>0</v>
      </c>
      <c r="I30" s="42">
        <v>0</v>
      </c>
      <c r="J30" s="46">
        <v>0</v>
      </c>
      <c r="K30" s="44">
        <v>0</v>
      </c>
      <c r="L30" s="48">
        <v>0</v>
      </c>
      <c r="M30" s="52">
        <v>0</v>
      </c>
      <c r="N30" s="54">
        <v>0</v>
      </c>
      <c r="O30" s="56">
        <v>0</v>
      </c>
    </row>
    <row r="31" spans="1:15" ht="67.5" x14ac:dyDescent="0.25">
      <c r="A31" s="8" t="s">
        <v>51</v>
      </c>
      <c r="B31" s="9" t="s">
        <v>22</v>
      </c>
      <c r="C31" s="26">
        <v>0</v>
      </c>
      <c r="D31" s="30">
        <v>0</v>
      </c>
      <c r="E31" s="34">
        <v>0</v>
      </c>
      <c r="F31" s="36">
        <v>0</v>
      </c>
      <c r="G31" s="38">
        <v>0</v>
      </c>
      <c r="H31" s="40">
        <v>0</v>
      </c>
      <c r="I31" s="42">
        <v>0</v>
      </c>
      <c r="J31" s="46">
        <v>0</v>
      </c>
      <c r="K31" s="44">
        <v>0</v>
      </c>
      <c r="L31" s="48">
        <v>0</v>
      </c>
      <c r="M31" s="52">
        <v>0</v>
      </c>
      <c r="N31" s="54">
        <v>0</v>
      </c>
      <c r="O31" s="56">
        <v>0</v>
      </c>
    </row>
    <row r="32" spans="1:15" x14ac:dyDescent="0.25">
      <c r="A32" s="5" t="s">
        <v>52</v>
      </c>
      <c r="B32" s="6" t="s">
        <v>40</v>
      </c>
      <c r="C32" s="27">
        <v>0</v>
      </c>
      <c r="D32" s="31">
        <v>0</v>
      </c>
      <c r="E32" s="35">
        <v>0</v>
      </c>
      <c r="F32" s="37">
        <v>9</v>
      </c>
      <c r="G32" s="39">
        <v>1</v>
      </c>
      <c r="H32" s="41">
        <v>9.5</v>
      </c>
      <c r="I32" s="43">
        <v>4.5</v>
      </c>
      <c r="J32" s="47">
        <v>4.5</v>
      </c>
      <c r="K32" s="45">
        <v>8.5</v>
      </c>
      <c r="L32" s="49">
        <v>4.5</v>
      </c>
      <c r="M32" s="53">
        <v>7</v>
      </c>
      <c r="N32" s="55">
        <v>8</v>
      </c>
      <c r="O32" s="57">
        <v>10</v>
      </c>
    </row>
    <row r="33" spans="1:15" ht="33.75" x14ac:dyDescent="0.25">
      <c r="A33" s="8" t="s">
        <v>53</v>
      </c>
      <c r="B33" s="9" t="s">
        <v>54</v>
      </c>
      <c r="C33" s="26">
        <v>0</v>
      </c>
      <c r="D33" s="30">
        <v>0</v>
      </c>
      <c r="E33" s="34">
        <v>0</v>
      </c>
      <c r="F33" s="36">
        <v>0</v>
      </c>
      <c r="G33" s="38">
        <v>0</v>
      </c>
      <c r="H33" s="40">
        <v>5</v>
      </c>
      <c r="I33" s="42">
        <v>0</v>
      </c>
      <c r="J33" s="46">
        <v>0</v>
      </c>
      <c r="K33" s="44">
        <v>4</v>
      </c>
      <c r="L33" s="48">
        <v>0</v>
      </c>
      <c r="M33" s="52">
        <v>0</v>
      </c>
      <c r="N33" s="54">
        <v>5</v>
      </c>
      <c r="O33" s="56">
        <v>3</v>
      </c>
    </row>
    <row r="34" spans="1:15" ht="78.75" x14ac:dyDescent="0.25">
      <c r="A34" s="8" t="s">
        <v>55</v>
      </c>
      <c r="B34" s="9" t="s">
        <v>56</v>
      </c>
      <c r="C34" s="26">
        <v>0</v>
      </c>
      <c r="D34" s="30">
        <v>0</v>
      </c>
      <c r="E34" s="34">
        <v>0</v>
      </c>
      <c r="F34" s="36">
        <v>0</v>
      </c>
      <c r="G34" s="38">
        <v>0</v>
      </c>
      <c r="H34" s="40">
        <v>0</v>
      </c>
      <c r="I34" s="42">
        <v>0</v>
      </c>
      <c r="J34" s="46">
        <v>0</v>
      </c>
      <c r="K34" s="44">
        <v>0</v>
      </c>
      <c r="L34" s="48">
        <v>0</v>
      </c>
      <c r="M34" s="52">
        <v>0</v>
      </c>
      <c r="N34" s="54">
        <v>0</v>
      </c>
      <c r="O34" s="56">
        <v>0</v>
      </c>
    </row>
    <row r="35" spans="1:15" ht="78.75" x14ac:dyDescent="0.25">
      <c r="A35" s="8" t="s">
        <v>57</v>
      </c>
      <c r="B35" s="9" t="s">
        <v>58</v>
      </c>
      <c r="C35" s="26">
        <v>0</v>
      </c>
      <c r="D35" s="30">
        <v>0</v>
      </c>
      <c r="E35" s="34">
        <v>0</v>
      </c>
      <c r="F35" s="36">
        <v>0</v>
      </c>
      <c r="G35" s="38">
        <v>0</v>
      </c>
      <c r="H35" s="40">
        <v>0</v>
      </c>
      <c r="I35" s="42">
        <v>0</v>
      </c>
      <c r="J35" s="46">
        <v>0</v>
      </c>
      <c r="K35" s="44">
        <v>0</v>
      </c>
      <c r="L35" s="48">
        <v>0</v>
      </c>
      <c r="M35" s="52">
        <v>0</v>
      </c>
      <c r="N35" s="54">
        <v>0</v>
      </c>
      <c r="O35" s="56">
        <v>0</v>
      </c>
    </row>
    <row r="36" spans="1:15" ht="45" x14ac:dyDescent="0.25">
      <c r="A36" s="8" t="s">
        <v>59</v>
      </c>
      <c r="B36" s="9" t="s">
        <v>9</v>
      </c>
      <c r="C36" s="26">
        <v>0</v>
      </c>
      <c r="D36" s="30">
        <v>0</v>
      </c>
      <c r="E36" s="34">
        <v>0</v>
      </c>
      <c r="F36" s="36">
        <v>9</v>
      </c>
      <c r="G36" s="38">
        <v>1</v>
      </c>
      <c r="H36" s="40">
        <v>4.5</v>
      </c>
      <c r="I36" s="42">
        <v>4.5</v>
      </c>
      <c r="J36" s="46">
        <v>4.5</v>
      </c>
      <c r="K36" s="44">
        <v>4.5</v>
      </c>
      <c r="L36" s="48">
        <v>4.5</v>
      </c>
      <c r="M36" s="52">
        <v>7</v>
      </c>
      <c r="N36" s="54">
        <v>3</v>
      </c>
      <c r="O36" s="56">
        <v>7</v>
      </c>
    </row>
    <row r="37" spans="1:15" ht="21" x14ac:dyDescent="0.25">
      <c r="A37" s="5" t="s">
        <v>60</v>
      </c>
      <c r="B37" s="6" t="s">
        <v>40</v>
      </c>
      <c r="C37" s="27">
        <v>31</v>
      </c>
      <c r="D37" s="31">
        <v>31</v>
      </c>
      <c r="E37" s="35">
        <v>24</v>
      </c>
      <c r="F37" s="37">
        <v>31</v>
      </c>
      <c r="G37" s="39">
        <v>31</v>
      </c>
      <c r="H37" s="41">
        <v>27</v>
      </c>
      <c r="I37" s="43">
        <v>31</v>
      </c>
      <c r="J37" s="47">
        <v>29</v>
      </c>
      <c r="K37" s="45">
        <v>31</v>
      </c>
      <c r="L37" s="49">
        <v>31</v>
      </c>
      <c r="M37" s="53">
        <v>31</v>
      </c>
      <c r="N37" s="55">
        <v>27</v>
      </c>
      <c r="O37" s="57">
        <v>31</v>
      </c>
    </row>
    <row r="38" spans="1:15" ht="58.5" customHeight="1" x14ac:dyDescent="0.25">
      <c r="A38" s="8" t="s">
        <v>61</v>
      </c>
      <c r="B38" s="9" t="s">
        <v>62</v>
      </c>
      <c r="C38" s="26">
        <v>4</v>
      </c>
      <c r="D38" s="30">
        <v>4</v>
      </c>
      <c r="E38" s="34">
        <v>0</v>
      </c>
      <c r="F38" s="36">
        <v>4</v>
      </c>
      <c r="G38" s="38">
        <v>4</v>
      </c>
      <c r="H38" s="40">
        <v>0</v>
      </c>
      <c r="I38" s="42">
        <v>4</v>
      </c>
      <c r="J38" s="46">
        <v>2</v>
      </c>
      <c r="K38" s="44">
        <v>4</v>
      </c>
      <c r="L38" s="48">
        <v>4</v>
      </c>
      <c r="M38" s="52">
        <v>4</v>
      </c>
      <c r="N38" s="54">
        <v>0</v>
      </c>
      <c r="O38" s="56">
        <v>4</v>
      </c>
    </row>
    <row r="39" spans="1:15" ht="45" x14ac:dyDescent="0.25">
      <c r="A39" s="8" t="s">
        <v>63</v>
      </c>
      <c r="B39" s="9" t="s">
        <v>64</v>
      </c>
      <c r="C39" s="26">
        <v>3</v>
      </c>
      <c r="D39" s="30">
        <v>3</v>
      </c>
      <c r="E39" s="34">
        <v>3</v>
      </c>
      <c r="F39" s="36">
        <v>3</v>
      </c>
      <c r="G39" s="38">
        <v>3</v>
      </c>
      <c r="H39" s="40">
        <v>3</v>
      </c>
      <c r="I39" s="42">
        <v>3</v>
      </c>
      <c r="J39" s="46">
        <v>3</v>
      </c>
      <c r="K39" s="44">
        <v>3</v>
      </c>
      <c r="L39" s="48">
        <v>3</v>
      </c>
      <c r="M39" s="52">
        <v>3</v>
      </c>
      <c r="N39" s="54">
        <v>3</v>
      </c>
      <c r="O39" s="56">
        <v>3</v>
      </c>
    </row>
    <row r="40" spans="1:15" ht="45" x14ac:dyDescent="0.25">
      <c r="A40" s="8" t="s">
        <v>65</v>
      </c>
      <c r="B40" s="9" t="s">
        <v>66</v>
      </c>
      <c r="C40" s="26">
        <v>5</v>
      </c>
      <c r="D40" s="30">
        <v>5</v>
      </c>
      <c r="E40" s="34">
        <v>5</v>
      </c>
      <c r="F40" s="36">
        <v>5</v>
      </c>
      <c r="G40" s="38">
        <v>5</v>
      </c>
      <c r="H40" s="40">
        <v>5</v>
      </c>
      <c r="I40" s="42">
        <v>5</v>
      </c>
      <c r="J40" s="46">
        <v>5</v>
      </c>
      <c r="K40" s="44">
        <v>5</v>
      </c>
      <c r="L40" s="48">
        <v>5</v>
      </c>
      <c r="M40" s="52">
        <v>5</v>
      </c>
      <c r="N40" s="54">
        <v>5</v>
      </c>
      <c r="O40" s="56">
        <v>5</v>
      </c>
    </row>
    <row r="41" spans="1:15" ht="45" x14ac:dyDescent="0.25">
      <c r="A41" s="8" t="s">
        <v>67</v>
      </c>
      <c r="B41" s="9" t="s">
        <v>68</v>
      </c>
      <c r="C41" s="26">
        <v>8</v>
      </c>
      <c r="D41" s="30">
        <v>8</v>
      </c>
      <c r="E41" s="34">
        <v>8</v>
      </c>
      <c r="F41" s="36">
        <v>8</v>
      </c>
      <c r="G41" s="38">
        <v>8</v>
      </c>
      <c r="H41" s="40">
        <v>8</v>
      </c>
      <c r="I41" s="42">
        <v>8</v>
      </c>
      <c r="J41" s="46">
        <v>8</v>
      </c>
      <c r="K41" s="44">
        <v>8</v>
      </c>
      <c r="L41" s="48">
        <v>8</v>
      </c>
      <c r="M41" s="52">
        <v>8</v>
      </c>
      <c r="N41" s="54">
        <v>8</v>
      </c>
      <c r="O41" s="56">
        <v>8</v>
      </c>
    </row>
    <row r="42" spans="1:15" ht="45" x14ac:dyDescent="0.25">
      <c r="A42" s="8" t="s">
        <v>69</v>
      </c>
      <c r="B42" s="9" t="s">
        <v>70</v>
      </c>
      <c r="C42" s="26">
        <v>3</v>
      </c>
      <c r="D42" s="30">
        <v>3</v>
      </c>
      <c r="E42" s="34">
        <v>3</v>
      </c>
      <c r="F42" s="36">
        <v>3</v>
      </c>
      <c r="G42" s="38">
        <v>3</v>
      </c>
      <c r="H42" s="40">
        <v>3</v>
      </c>
      <c r="I42" s="42">
        <v>3</v>
      </c>
      <c r="J42" s="46">
        <v>3</v>
      </c>
      <c r="K42" s="44">
        <v>3</v>
      </c>
      <c r="L42" s="48">
        <v>3</v>
      </c>
      <c r="M42" s="52">
        <v>3</v>
      </c>
      <c r="N42" s="54">
        <v>3</v>
      </c>
      <c r="O42" s="56">
        <v>3</v>
      </c>
    </row>
    <row r="43" spans="1:15" ht="45" x14ac:dyDescent="0.25">
      <c r="A43" s="8" t="s">
        <v>71</v>
      </c>
      <c r="B43" s="9" t="s">
        <v>72</v>
      </c>
      <c r="C43" s="26">
        <v>8</v>
      </c>
      <c r="D43" s="30">
        <v>8</v>
      </c>
      <c r="E43" s="34">
        <v>5</v>
      </c>
      <c r="F43" s="36">
        <v>8</v>
      </c>
      <c r="G43" s="38">
        <v>8</v>
      </c>
      <c r="H43" s="40">
        <v>8</v>
      </c>
      <c r="I43" s="42">
        <v>8</v>
      </c>
      <c r="J43" s="46">
        <v>8</v>
      </c>
      <c r="K43" s="44">
        <v>8</v>
      </c>
      <c r="L43" s="48">
        <v>8</v>
      </c>
      <c r="M43" s="52">
        <v>8</v>
      </c>
      <c r="N43" s="54">
        <v>8</v>
      </c>
      <c r="O43" s="56">
        <v>8</v>
      </c>
    </row>
    <row r="44" spans="1:15" ht="146.25" x14ac:dyDescent="0.25">
      <c r="A44" s="12" t="s">
        <v>73</v>
      </c>
      <c r="B44" s="9" t="s">
        <v>74</v>
      </c>
      <c r="C44" s="26">
        <v>0</v>
      </c>
      <c r="D44" s="30">
        <v>0</v>
      </c>
      <c r="E44" s="34">
        <v>0</v>
      </c>
      <c r="F44" s="36">
        <v>0</v>
      </c>
      <c r="G44" s="38">
        <v>0</v>
      </c>
      <c r="H44" s="40">
        <v>0</v>
      </c>
      <c r="I44" s="42">
        <v>0</v>
      </c>
      <c r="J44" s="46">
        <v>0</v>
      </c>
      <c r="K44" s="44">
        <v>0</v>
      </c>
      <c r="L44" s="48">
        <v>0</v>
      </c>
      <c r="M44" s="52">
        <v>0</v>
      </c>
      <c r="N44" s="54">
        <v>0</v>
      </c>
      <c r="O44" s="56">
        <v>0</v>
      </c>
    </row>
    <row r="45" spans="1:15" x14ac:dyDescent="0.25">
      <c r="A45" s="13" t="s">
        <v>83</v>
      </c>
      <c r="B45" s="17"/>
      <c r="C45" s="20">
        <f t="shared" ref="C45:O45" si="0">C8+C25+C32+C37</f>
        <v>49</v>
      </c>
      <c r="D45" s="20">
        <f t="shared" si="0"/>
        <v>49</v>
      </c>
      <c r="E45" s="20">
        <f t="shared" si="0"/>
        <v>42</v>
      </c>
      <c r="F45" s="20">
        <f t="shared" si="0"/>
        <v>56</v>
      </c>
      <c r="G45" s="20">
        <f t="shared" si="0"/>
        <v>48</v>
      </c>
      <c r="H45" s="20">
        <f t="shared" si="0"/>
        <v>47.5</v>
      </c>
      <c r="I45" s="20">
        <f t="shared" si="0"/>
        <v>50.5</v>
      </c>
      <c r="J45" s="20">
        <f t="shared" si="0"/>
        <v>50.5</v>
      </c>
      <c r="K45" s="20">
        <f t="shared" si="0"/>
        <v>56.5</v>
      </c>
      <c r="L45" s="20">
        <f t="shared" si="0"/>
        <v>54.5</v>
      </c>
      <c r="M45" s="20">
        <f t="shared" si="0"/>
        <v>58</v>
      </c>
      <c r="N45" s="20">
        <f t="shared" si="0"/>
        <v>53</v>
      </c>
      <c r="O45" s="20">
        <f t="shared" si="0"/>
        <v>61</v>
      </c>
    </row>
    <row r="46" spans="1:15" ht="25.5" x14ac:dyDescent="0.25">
      <c r="A46" s="14" t="s">
        <v>84</v>
      </c>
      <c r="B46" s="17"/>
      <c r="C46" s="18">
        <v>140</v>
      </c>
      <c r="D46" s="18">
        <v>140</v>
      </c>
      <c r="E46" s="18">
        <v>140</v>
      </c>
      <c r="F46" s="18">
        <v>140</v>
      </c>
      <c r="G46" s="18">
        <v>140</v>
      </c>
      <c r="H46" s="18">
        <v>140</v>
      </c>
      <c r="I46" s="18">
        <v>140</v>
      </c>
      <c r="J46" s="18">
        <v>140</v>
      </c>
      <c r="K46" s="18">
        <v>140</v>
      </c>
      <c r="L46" s="18">
        <v>140</v>
      </c>
      <c r="M46" s="18">
        <v>140</v>
      </c>
      <c r="N46" s="18">
        <v>140</v>
      </c>
      <c r="O46" s="18">
        <v>140</v>
      </c>
    </row>
    <row r="47" spans="1:15" ht="25.5" x14ac:dyDescent="0.25">
      <c r="A47" s="14" t="s">
        <v>85</v>
      </c>
      <c r="B47" s="17"/>
      <c r="C47" s="21">
        <f>C45/C46*100</f>
        <v>35</v>
      </c>
      <c r="D47" s="21">
        <f t="shared" ref="D47:O47" si="1">D45/D46*100</f>
        <v>35</v>
      </c>
      <c r="E47" s="21">
        <f t="shared" si="1"/>
        <v>30</v>
      </c>
      <c r="F47" s="21">
        <f t="shared" si="1"/>
        <v>40</v>
      </c>
      <c r="G47" s="21">
        <f t="shared" si="1"/>
        <v>34.285714285714285</v>
      </c>
      <c r="H47" s="21">
        <f t="shared" si="1"/>
        <v>33.928571428571431</v>
      </c>
      <c r="I47" s="21">
        <f t="shared" si="1"/>
        <v>36.071428571428569</v>
      </c>
      <c r="J47" s="21">
        <f t="shared" si="1"/>
        <v>36.071428571428569</v>
      </c>
      <c r="K47" s="21">
        <f t="shared" si="1"/>
        <v>40.357142857142861</v>
      </c>
      <c r="L47" s="21">
        <f t="shared" si="1"/>
        <v>38.928571428571431</v>
      </c>
      <c r="M47" s="21">
        <f t="shared" si="1"/>
        <v>41.428571428571431</v>
      </c>
      <c r="N47" s="21">
        <f t="shared" si="1"/>
        <v>37.857142857142854</v>
      </c>
      <c r="O47" s="21">
        <f t="shared" si="1"/>
        <v>43.571428571428569</v>
      </c>
    </row>
    <row r="48" spans="1:15" ht="25.5" x14ac:dyDescent="0.25">
      <c r="A48" s="14" t="s">
        <v>86</v>
      </c>
      <c r="B48" s="17"/>
      <c r="C48" s="18">
        <v>1</v>
      </c>
      <c r="D48" s="18">
        <v>1</v>
      </c>
      <c r="E48" s="18">
        <v>1</v>
      </c>
      <c r="F48" s="19">
        <v>2</v>
      </c>
      <c r="G48" s="18">
        <v>1</v>
      </c>
      <c r="H48" s="18">
        <v>1</v>
      </c>
      <c r="I48" s="18">
        <v>1</v>
      </c>
      <c r="J48" s="18">
        <v>1</v>
      </c>
      <c r="K48" s="19">
        <v>2</v>
      </c>
      <c r="L48" s="18">
        <v>1</v>
      </c>
      <c r="M48" s="19">
        <v>2</v>
      </c>
      <c r="N48" s="18">
        <v>1</v>
      </c>
      <c r="O48" s="19">
        <v>2</v>
      </c>
    </row>
  </sheetData>
  <mergeCells count="1">
    <mergeCell ref="A5:O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ПНФ АПП</vt:lpstr>
      <vt:lpstr>ПНФ по всем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Онермаа Монгуш</dc:creator>
  <cp:lastModifiedBy>Онермаа Монгуш</cp:lastModifiedBy>
  <dcterms:created xsi:type="dcterms:W3CDTF">2015-06-05T18:19:34Z</dcterms:created>
  <dcterms:modified xsi:type="dcterms:W3CDTF">2026-07-03T05:47:58Z</dcterms:modified>
</cp:coreProperties>
</file>